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C:\Users\lafac\Desktop\FERVEDOURO\CÂMARA MUNICIPAL\"/>
    </mc:Choice>
  </mc:AlternateContent>
  <bookViews>
    <workbookView xWindow="0" yWindow="0" windowWidth="28800" windowHeight="11685" tabRatio="500"/>
  </bookViews>
  <sheets>
    <sheet name="PLANILHA" sheetId="1" r:id="rId1"/>
  </sheets>
  <definedNames>
    <definedName name="__xlfn_COUNTIFS">#N/A</definedName>
    <definedName name="Excel_BuiltIn__FilterDatabase" localSheetId="0">PLANILHA!$A$1:$I$163</definedName>
    <definedName name="print" localSheetId="0">PLANILHA!$A$1:$I$157</definedName>
    <definedName name="Print_Area" localSheetId="0">PLANILHA!$A$1:$I$84</definedName>
    <definedName name="Print_Titles" localSheetId="0">PLANILHA!$1:$5</definedName>
  </definedNames>
  <calcPr calcId="162913"/>
</workbook>
</file>

<file path=xl/calcChain.xml><?xml version="1.0" encoding="utf-8"?>
<calcChain xmlns="http://schemas.openxmlformats.org/spreadsheetml/2006/main">
  <c r="I82" i="1" l="1"/>
  <c r="H16" i="1" l="1"/>
  <c r="H15" i="1"/>
  <c r="I16" i="1" l="1"/>
  <c r="I15" i="1"/>
  <c r="I13" i="1" l="1"/>
  <c r="H72" i="1" l="1"/>
  <c r="I72" i="1" s="1"/>
  <c r="F62" i="1"/>
  <c r="H60" i="1"/>
  <c r="I60" i="1" s="1"/>
  <c r="H59" i="1"/>
  <c r="I59" i="1" s="1"/>
  <c r="I57" i="1" s="1"/>
  <c r="H79" i="1"/>
  <c r="I79" i="1" s="1"/>
  <c r="H75" i="1"/>
  <c r="F76" i="1"/>
  <c r="H80" i="1"/>
  <c r="I80" i="1"/>
  <c r="H68" i="1"/>
  <c r="I68" i="1" s="1"/>
  <c r="H44" i="1"/>
  <c r="F29" i="1"/>
  <c r="I29" i="1" s="1"/>
  <c r="I27" i="1" s="1"/>
  <c r="H62" i="1"/>
  <c r="H61" i="1"/>
  <c r="I61" i="1" s="1"/>
  <c r="F47" i="1"/>
  <c r="I47" i="1" s="1"/>
  <c r="I45" i="1" s="1"/>
  <c r="F12" i="1"/>
  <c r="F21" i="1"/>
  <c r="F20" i="1"/>
  <c r="F19" i="1"/>
  <c r="F25" i="1"/>
  <c r="F24" i="1"/>
  <c r="I24" i="1" s="1"/>
  <c r="I22" i="1" s="1"/>
  <c r="F71" i="1"/>
  <c r="H78" i="1"/>
  <c r="I78" i="1" s="1"/>
  <c r="H77" i="1"/>
  <c r="I77" i="1"/>
  <c r="H43" i="1"/>
  <c r="I43" i="1" s="1"/>
  <c r="F9" i="1"/>
  <c r="H8" i="1"/>
  <c r="I8" i="1"/>
  <c r="H9" i="1"/>
  <c r="I9" i="1" s="1"/>
  <c r="H10" i="1"/>
  <c r="H11" i="1"/>
  <c r="I11" i="1" s="1"/>
  <c r="H12" i="1"/>
  <c r="I12" i="1" s="1"/>
  <c r="H19" i="1"/>
  <c r="H20" i="1"/>
  <c r="I20" i="1" s="1"/>
  <c r="H21" i="1"/>
  <c r="H24" i="1"/>
  <c r="H25" i="1"/>
  <c r="H26" i="1"/>
  <c r="H29" i="1"/>
  <c r="H30" i="1"/>
  <c r="I30" i="1"/>
  <c r="F33" i="1"/>
  <c r="I33" i="1" s="1"/>
  <c r="H33" i="1"/>
  <c r="F35" i="1"/>
  <c r="H35" i="1"/>
  <c r="I35" i="1" s="1"/>
  <c r="H37" i="1"/>
  <c r="I37" i="1" s="1"/>
  <c r="H40" i="1"/>
  <c r="I40" i="1" s="1"/>
  <c r="H47" i="1"/>
  <c r="H50" i="1"/>
  <c r="I50" i="1" s="1"/>
  <c r="I48" i="1" s="1"/>
  <c r="H51" i="1"/>
  <c r="I51" i="1"/>
  <c r="H54" i="1"/>
  <c r="I54" i="1"/>
  <c r="H55" i="1"/>
  <c r="I55" i="1"/>
  <c r="H56" i="1"/>
  <c r="I56" i="1" s="1"/>
  <c r="H65" i="1"/>
  <c r="I65" i="1"/>
  <c r="H66" i="1"/>
  <c r="I66" i="1" s="1"/>
  <c r="H67" i="1"/>
  <c r="I67" i="1"/>
  <c r="H71" i="1"/>
  <c r="F73" i="1"/>
  <c r="H73" i="1"/>
  <c r="I73" i="1" s="1"/>
  <c r="H74" i="1"/>
  <c r="I74" i="1" s="1"/>
  <c r="H76" i="1"/>
  <c r="I71" i="1"/>
  <c r="I62" i="1"/>
  <c r="I19" i="1"/>
  <c r="I76" i="1"/>
  <c r="I21" i="1"/>
  <c r="I25" i="1"/>
  <c r="F10" i="1"/>
  <c r="I10" i="1" s="1"/>
  <c r="I17" i="1" l="1"/>
  <c r="I63" i="1"/>
  <c r="I31" i="1"/>
  <c r="I52" i="1"/>
  <c r="I6" i="1"/>
  <c r="I69" i="1"/>
</calcChain>
</file>

<file path=xl/sharedStrings.xml><?xml version="1.0" encoding="utf-8"?>
<sst xmlns="http://schemas.openxmlformats.org/spreadsheetml/2006/main" count="255" uniqueCount="175">
  <si>
    <t>PREFEITURA DE FERVEDOURO - MINAS GERAIS</t>
  </si>
  <si>
    <t>REFORMA INTERNA -  PRÉDIO DA CÂMARA MUNICIPAL</t>
  </si>
  <si>
    <t>LOCAL: CÂMARA MUNICIPAL DE FERVEDOURO</t>
  </si>
  <si>
    <t xml:space="preserve">MUNICÍPIO:   FERVEDOURO/MG                                                                                                                                                      </t>
  </si>
  <si>
    <t>BDI</t>
  </si>
  <si>
    <t>DATA: 17/06/2026</t>
  </si>
  <si>
    <t>ITEM</t>
  </si>
  <si>
    <t>REFERÊNCIA</t>
  </si>
  <si>
    <t>DESCRIÇÃO</t>
  </si>
  <si>
    <t>UN</t>
  </si>
  <si>
    <t>QUANT.</t>
  </si>
  <si>
    <t>PREÇO UNIT.</t>
  </si>
  <si>
    <t>PREÇO COM BDI</t>
  </si>
  <si>
    <t>P. TOTAL</t>
  </si>
  <si>
    <t>1</t>
  </si>
  <si>
    <t>SERVIÇOS PRELIMINARES</t>
  </si>
  <si>
    <t>103689</t>
  </si>
  <si>
    <t>1.1</t>
  </si>
  <si>
    <t>SINAPI</t>
  </si>
  <si>
    <t>FORNECIMENTO E INSTALAÇÃO DE PLACA DE OBRA COM CHAPA GALVANIZADA E ESTRUTURA DE MADEIRA. AF_03/2022_PS</t>
  </si>
  <si>
    <t>M2</t>
  </si>
  <si>
    <t>1.2</t>
  </si>
  <si>
    <t>REMOÇÃO DE JANELAS, DE FORMA MANUAL, SEM REAPROVEITAMENTO. AF_09/2023</t>
  </si>
  <si>
    <t>106122</t>
  </si>
  <si>
    <t>1.3</t>
  </si>
  <si>
    <t>REMOÇÃO DE ENTULHO CLASSE A (ALVENARIA, CONCRETO, ARGAMASSAS E CERÂMICOS) POR DUTO DE ENTULHO E ACONDICIONAMENTO FINAL EM CAÇAMBA ESTACIONÁRIA. EXCLUSO FRETE. AF_09/2025</t>
  </si>
  <si>
    <t>M3</t>
  </si>
  <si>
    <t>1.4</t>
  </si>
  <si>
    <t>REMOÇÃO DE LOUÇAS, DE FORMA MANUAL, SEM REAPROVEITAMENTO. AF_09/2023</t>
  </si>
  <si>
    <t>UNID.</t>
  </si>
  <si>
    <t>1.5</t>
  </si>
  <si>
    <t>DEMOLIÇÃO DE ALVENARIA DE BLOCO FURADO, DE FORMA MANUAL, SEM REAPROVEITAMENTO. AF_09/2023</t>
  </si>
  <si>
    <t>ALVENARIA</t>
  </si>
  <si>
    <t>2.1</t>
  </si>
  <si>
    <t>ALVENARIA DE VEDAÇÃO DE BLOCOS CERÂMICOS FURADOS NA VERTICAL DE 11,5X19X39 CM (ESPESSURA 11,5 CM) E ARGAMASSA DE ASSENTAMENTO COM PREPARO MANUAL. AF_12/2021</t>
  </si>
  <si>
    <t>2.2</t>
  </si>
  <si>
    <t>CHAPISCO APLICADO EM ALVENARIAS E ESTRUTURAS DE CONCRETO INTERNAS, COM COLHER DE PEDREIRO. ARGAMASSA TRAÇO 1:3 COM PREPARO MANUAL. AF_10/2022</t>
  </si>
  <si>
    <t>EMBOÇO, EM ARGAMASSA TRAÇO 1:2:8, PREPARO MANUAL, APLICADO MANUALMENTE EM PAREDES INTERNAS DE AMBIENTES COM ÁREA MAIOR QUE 10M², E = 10MM, COM TALISCAS. AF_03/2024</t>
  </si>
  <si>
    <t>PISO</t>
  </si>
  <si>
    <t>3.1</t>
  </si>
  <si>
    <t>REVESTIMENTO CERÂMICO PARA PISO COM PLACAS TIPO ESMALTADA DE DIMENSÕES 60X60 CM APLICADA EM AMBIENTES DE ÁREA MAIOR QUE 10 M2. AF_02/2023_PE</t>
  </si>
  <si>
    <t>3.2</t>
  </si>
  <si>
    <t xml:space="preserve"> RODAPÉ CERÂMICO DE 7CM DE ALTURA COM PLACAS TIPO ESMALTADA DE DIMENSÕES 60X60CM. AF_02/2023</t>
  </si>
  <si>
    <t>M</t>
  </si>
  <si>
    <t>3.3</t>
  </si>
  <si>
    <t>EXECUÇÃO DE PASSEIO (CALÇADA) OU PISO DE CONCRETO COM CONCRETO MOLDADO IN LOCO, FEITO EM OBRA, ACABAMENTO CONVENCIONAL, NÃO ARMADO. AF_08/2022</t>
  </si>
  <si>
    <t>REVESTIMENTO PAREDES</t>
  </si>
  <si>
    <t>4.1</t>
  </si>
  <si>
    <t>REVESTIMENTO CERÂMICO PARA PAREDES INTERNAS COM PLACAS TIPO ESMALTADA DE DIMENSÕES 60X60 CM APLICADAS A MEIA ALTURA DAS PAREDES. AF_02/2023_PE</t>
  </si>
  <si>
    <t>4.2</t>
  </si>
  <si>
    <t>PINTURA</t>
  </si>
  <si>
    <t>Pintura:</t>
  </si>
  <si>
    <t>ED-50505</t>
  </si>
  <si>
    <t>5.1</t>
  </si>
  <si>
    <t>SETOP</t>
  </si>
  <si>
    <t>LIXAMENTO MANUAL EM PAREDE PARA REMOÇÃO DE TINTA</t>
  </si>
  <si>
    <t>Lixamento de toda a superfície a ser pintada.</t>
  </si>
  <si>
    <t>ED-50498</t>
  </si>
  <si>
    <t>5.2</t>
  </si>
  <si>
    <t>PINTURA LÁTEX (PVA) EM PAREDE, DUAS (2) DEMÃOS, EXCLUSIVE
SELADOR ACRÍLICO E MASSA ACRÍLICA/CORRIDA (PVA)</t>
  </si>
  <si>
    <r>
      <rPr>
        <sz val="14"/>
        <rFont val="Arial"/>
        <family val="2"/>
      </rPr>
      <t>M</t>
    </r>
    <r>
      <rPr>
        <vertAlign val="superscript"/>
        <sz val="14"/>
        <rFont val="Arial"/>
        <family val="2"/>
      </rPr>
      <t>2</t>
    </r>
  </si>
  <si>
    <t>Será medido pela área de superfície preparada e pintada, não se descontando vãos de até 2,00 m² e não se considerando espaletas, filetes ou molduras. Os vãos acima de 2,00 m² deverão ser deduzidos na totalidade e as espaletas, filetes ou molduras desenvolvidas (m²).
O item remunera o fornecimento de selador de tinta para pintura PVA ; tinta látex ( plástica ) à base de PVA, solúvel em água, materiais acessórios e a mão-de-obra necessária para a execução dos serviços de: limpeza da superfície, lixamento, remoção do pó e aplicação do selador, conforme recomendações do fabricante; aplicação da tinta látex PVA, em duas demãos conforme especificações do fabricante, sobre superfície revestida com massa ou não. Não remunera o emassamento.</t>
  </si>
  <si>
    <t>ED-50451</t>
  </si>
  <si>
    <t>PINTURA ACRÍLICA EM PAREDE EXTERNA, DUAS (2) DEMÃOS, EXCLUSIVE
SELADOR ACRÍLICO E MASSA ACRÍLICA/CORRIDA (PVA)</t>
  </si>
  <si>
    <t>Tinta acrílica em parede externa, sem emassamento (duas demãos)</t>
  </si>
  <si>
    <t>Será medido pela área de superfície preparada e pintada, não se descontando vãos de até 2,00 m² e não se considerando espaletas, filetes ou molduras. Os vãos acima de 2,00 m² deverão ser deduzidos na totalidade e as espaletas, filetes ou molduras desenvolvidas (m²).
O item remunera o fornecimento de selador de tinta para pintura acrílica; tinta à base de emulsão 100% acrílica, solúvel em água, acabamento fosco acetinado, materiais acessórios e a mão-de-obra necessária para a execução dos serviços de: limpeza da superfície, lixamento, remoção do pó e aplicação do selador, conforme recomendações do fabricante; aplicação da tinta acrílica, em duas demãos conforme especificações do fabricante, sobre superfície revestida com massa ou não.</t>
  </si>
  <si>
    <t>ED-50493</t>
  </si>
  <si>
    <t>PINTURA ESMALTE EM ESQUADRIA DE MADEIRA, DUAS (2)
DEMÃOS, INCLUSIVE UMA (1) DEMÃO DE FUNDO NIVELADOR,
EXCLUSIVE MASSA A ÓLEO</t>
  </si>
  <si>
    <t>Óleo ou esmalte em esquadrias de madeira com duas demãos, sem massa corrida, com fundo nivelador p/ madeira</t>
  </si>
  <si>
    <t>Será medido por área de superfície preparada e pintada (m²):
A) Em portas, portões, guichês com batente, pela área da peça multiplicada por 3 ( três ). Não havendo batente, medição pela área da peça multiplicado por 2 ( dois );
B) Em janelas e portas com batentes de madeira, com venezianas ou persianas de enrolar, pela área da peça multiplicada por 5 ( cinco );
C) Em cercas e gradis, pela área de projeção do conjunto no plano vertical, considerada apenas uma vez.
O item remunera o fornecimento de fundo branco fosco, para superfície de madeira, o fornecimento de tinta esmalte à base de resinas alquídicas ou óleo, diluente aguarrás; materiais acessórios e a mão-de-obra necessária para a execução dos serviços de limpeza da superfície, conforme recomendações do fabricante; aplicação da tinta esmalte, em duas demãos , sendo a primeira demão aplicada como fundo selante, conforme especificações do fabricante.</t>
  </si>
  <si>
    <t>FORRO DE GESSO</t>
  </si>
  <si>
    <t>6.1</t>
  </si>
  <si>
    <t xml:space="preserve"> FORRO EM PLACAS DE GESSO, PARA AMBIENTES COMERCIAIS. AF_08/2023_PS</t>
  </si>
  <si>
    <t>LOUÇAS</t>
  </si>
  <si>
    <t>7.1</t>
  </si>
  <si>
    <t>INSTALAÇÕES HIDROSSANITÁRIAS</t>
  </si>
  <si>
    <t>8.1</t>
  </si>
  <si>
    <t>CAIXA SIFONADA, COM GRELHA QUADRADA, PVC, DN 150 X 150 X 50 MM, JUNTA SOLDÁVEL, FORNECIDA E INSTALADA EM RAMAL DE DESCARGA OU EM RAMAL DE ESGOTO SANITÁRIO. AF_08/2022</t>
  </si>
  <si>
    <t>8.2</t>
  </si>
  <si>
    <t>RALO SIFONADO REDONDO, PVC, DN 100 X 40 MM, JUNTA SOLDÁVEL, FORNECIDO E INSTALADO EM RAMAL DE DESCARGA OU EM RAMAL DE ESGOTO SANITÁRIO. AF_08/2022</t>
  </si>
  <si>
    <t>TUBO PVC, SERIE NORMAL, ESGOTO PREDIAL, DN 100 MM, FORNECIDO E INSTALADO EM RAMAL DE DESCARGA OU RAMAL DE ESGOTO SANITÁRIO. AF_08/2022</t>
  </si>
  <si>
    <t>9</t>
  </si>
  <si>
    <t>REAJUSTE EM TELHADO</t>
  </si>
  <si>
    <t>9.1</t>
  </si>
  <si>
    <t>TELHAMENTO COM TELHA DE AÇO/ALUMÍNIO E = 0,5 MM, COM ATÉ 2 ÁGUAS, INCLUSO IÇAMENTO. AF_07/2019</t>
  </si>
  <si>
    <t>9.2</t>
  </si>
  <si>
    <t>CALHA EM CHAPA DE AÇO GALVANIZADO NÚMERO 24, DESENVOLVIMENTO DE 100 CM, INCLUSO TRANSPORTE VERTICAL. AF_07/2019</t>
  </si>
  <si>
    <t>10</t>
  </si>
  <si>
    <t>OUTROS</t>
  </si>
  <si>
    <t>ED-51159</t>
  </si>
  <si>
    <t>10.1</t>
  </si>
  <si>
    <t>ED-49271</t>
  </si>
  <si>
    <t>10.2</t>
  </si>
  <si>
    <t>DISJUNTOR BIPOLAR TERMOMAGNÉTICO 5KA, DE 20A</t>
  </si>
  <si>
    <t>ED-50373</t>
  </si>
  <si>
    <t>10.3</t>
  </si>
  <si>
    <t>ELETRICISTA COM ENCARGOS COMPLEMENTARES</t>
  </si>
  <si>
    <t>HR.</t>
  </si>
  <si>
    <t>106317</t>
  </si>
  <si>
    <t>10.4</t>
  </si>
  <si>
    <t>CHAPIM SOBRE MUROS LINEARES, EM GRANITO OU MÁRMORE, L = 25 CM, ASSENTADO COM ARGAMASSA 1:6 COM ADITIVO. AF_11/2020</t>
  </si>
  <si>
    <t>Nome do técnico responsável pela elaboração da planilha:   LARISSA FACCHINI BARBOSA</t>
  </si>
  <si>
    <t>TOTAL GERAL =</t>
  </si>
  <si>
    <t>Responsável Legal pelo Município: DR. CARLOS CORÍNDON DE ARAÚJO</t>
  </si>
  <si>
    <t xml:space="preserve">BDI OBRA = </t>
  </si>
  <si>
    <t>CREA/CAU/CFT:</t>
  </si>
  <si>
    <t>CREA MG 316376/D</t>
  </si>
  <si>
    <t>PINTURA DE PISO COM TINTA EPÓXI, APLICAÇÃO MANUAL, 2 DEMÃOS, INCLUSO PRIMER EPÓXI. AF_05/2021</t>
  </si>
  <si>
    <t>100863</t>
  </si>
  <si>
    <t>BARRA DE APOIO EM "L", EM AÇO INOX POLIDO 70 X 70 CM, FIXADA NA PAREDE - FORNECIMENTO E INSTALAÇÃO.
AF_02/2026</t>
  </si>
  <si>
    <t>100866</t>
  </si>
  <si>
    <t>BARRA DE APOIO RETA, EM AÇO INOX POLIDO, COMPRIMENTO 60 CM, FIXADA NA PAREDE - FORNECIMENTO E
INSTALAÇÃO. AF_02/2026</t>
  </si>
  <si>
    <t>FORNECIMENTO DE 2 PORTAS EM VIDRO TEMPERADO 8 MM 0,80X2,10 (BANHEIRO E SECRETARIA)</t>
  </si>
  <si>
    <t>94573</t>
  </si>
  <si>
    <t>JANELA DE ALUMÍNIO DE CORRER COM 4 FOLHAS PARA VIDROS (VIDROS INCLUSOS), COM BANDEIRA, BATENTE/ REQUADRO 6 A 14 CM, ACABAMENTO COM ACETATO OU BRILHANTE, FIXAÇÃO COM PARAFUSO, SEM GUARNIÇÃO/ ALIZAR, DIMENSÕES 150X120 CM, VEDAÇÃO COM SILICONE, EXCLUSIVE CONTRAMARCO  FORNECIMENTO E INSTALAÇÃO. AF_11/2024</t>
  </si>
  <si>
    <t>87257</t>
  </si>
  <si>
    <t>88650</t>
  </si>
  <si>
    <t>SERRALHEIRO COM ENCARGOS COMPLEMENTARES – SERVIÇOS DE SERRALHERIA PARA REAJUSTE DE GUARDA CORPO LATERAL</t>
  </si>
  <si>
    <t>REVESTIMENTO DE DEGRAUS DE ESCADA EM GRANITO. AF_02/2026</t>
  </si>
  <si>
    <t>TRAMA DE AÇO COMPOSTA POR TERÇAS PARA TELHADOS DE ATÉ 2 ÁGUAS PARA TELHA ONDULADA DE FIBROCIMENTO, METÁLICA, PLÁSTICA OU TERMOACÚSTICA, INCLUSO TRANSPORTE VERTICAL, EXCLUSIVE PINTURA. AF_10/2025_PS</t>
  </si>
  <si>
    <t>104612</t>
  </si>
  <si>
    <t>104598</t>
  </si>
  <si>
    <t>REVESTIMENTO CERÂMICO PARA MEIA PAREDE COM PLACAS TIPO PORCELANATO DE 1,20M DE ALTURA, APLICADA EM AMBIENTES DE ÁREA MAIOR QUE 10 M². AF_02/2023_PE</t>
  </si>
  <si>
    <t>97622</t>
  </si>
  <si>
    <t>103349</t>
  </si>
  <si>
    <t>87878</t>
  </si>
  <si>
    <t>87554</t>
  </si>
  <si>
    <t>LAVATÓRIO LOUÇA BRANCA COM COLUNA, 45 X 55 CM OU EQUIVALENTE, PADRÃO MÉDIO, INCLUSO SIFÃO TIPO GARRAFA, VÁLVULA E ENGATE FLEXÍVEL DE 40 CM EM METAL CROMADO, COM TORNEIRA CROMADA DE MESA, PADRÃO MÉDIO - FORNECIMENTO E INSTALAÇÃO. AF_02/2026</t>
  </si>
  <si>
    <t>BACIA SANITÁRIA COM CAIXA ACOPLADA LOUÇA BRANCA - PADRÃO MÉDIO, INCLUSO ENGATE FLEXÍVEL EM METAL CROMADO, 1/2" X 40 CM - FORNECIMENTO E INSTALAÇÃO. AF_02/2026</t>
  </si>
  <si>
    <t>INSTALAÇÕES ELÉTRICAS</t>
  </si>
  <si>
    <t>CPU</t>
  </si>
  <si>
    <t>BOX EM L DE CORRER, COM VIDRO TEMPERADO 8 MM, 90X90X190 CM, 2 FOLHAS FIXAS, 2 FOLHAS MÓVEIS, PERFIS E FERRAGENS EM ALUMÍNIO. AF_11/2025</t>
  </si>
  <si>
    <t>101966</t>
  </si>
  <si>
    <t>PINTURA COM TINTA ACRÍLICA DE ACABAMENTO APLICADA A ROLO OU PINCEL SOBRE SUPERFÍCIES METÁLICAS (EXCETO PERFIL) EXECUTADO EM OBRA (02 DEMÃOS). AF_01/2020</t>
  </si>
  <si>
    <t>RUFO EM CHAPA DE AÇO GALVANIZADO NÚMERO 24, CORTE DE 25 CM, INCLUSO TRANSPORTE VERTICAL. AF_06/2026</t>
  </si>
  <si>
    <t>88315</t>
  </si>
  <si>
    <t>106791</t>
  </si>
  <si>
    <t>91304</t>
  </si>
  <si>
    <t>FECHADURA DE EMBUTIR COM CILINDRO, EXTERNA, COMPLETA, ACABAMENTO PADRÃO POPULAR, INCLUSO EXECUÇÃO DE FURO - FORNECIMENTO E INSTALAÇÃO. AF_10/2025</t>
  </si>
  <si>
    <t>97645</t>
  </si>
  <si>
    <t>97663</t>
  </si>
  <si>
    <t>94990</t>
  </si>
  <si>
    <t>LUMINÁRIA TIPO Plafon Painel Led 30x30 Embutir Quadrado 6500k Branco Frio 32w</t>
  </si>
  <si>
    <t>Luminária tipo Spot Embutido Quadrado Recuado Dicróica Mr16 Branco + Lâmpada 6500k Branco - Frio</t>
  </si>
  <si>
    <t>11</t>
  </si>
  <si>
    <t>11.1</t>
  </si>
  <si>
    <t>11.2</t>
  </si>
  <si>
    <t>11.3</t>
  </si>
  <si>
    <t>11.4</t>
  </si>
  <si>
    <t>3</t>
  </si>
  <si>
    <t>Massa Acrílica Quartzolit Repara Trinca Branco 1,5kg Correção de Fissuras</t>
  </si>
  <si>
    <t>ADMINISTRAÇÃO LOCAL</t>
  </si>
  <si>
    <t>4.3</t>
  </si>
  <si>
    <t>6.2</t>
  </si>
  <si>
    <t>6.3</t>
  </si>
  <si>
    <t>6.4</t>
  </si>
  <si>
    <t>6.5</t>
  </si>
  <si>
    <t>6.6</t>
  </si>
  <si>
    <t>9.3</t>
  </si>
  <si>
    <t>12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</si>
  <si>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</si>
  <si>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</si>
  <si>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</si>
  <si>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</si>
  <si>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</si>
  <si>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</si>
  <si>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</si>
  <si>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</si>
  <si>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</si>
  <si>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</si>
  <si>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90776</t>
  </si>
  <si>
    <t>90778</t>
  </si>
  <si>
    <t>ENCARREGADO GERAL COM ENCARGOS COMPLEMENTARES</t>
  </si>
  <si>
    <t>ENGENHEIRO CIVIL DE OBRA PLENO COM ENCARGOS COMPLEMENTARES</t>
  </si>
  <si>
    <t>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</si>
</sst>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(* #,##0.00_);_(* \(#,##0.00\);_(* \-??_);_(@_)"/>
    <numFmt numFmtId="165" formatCode="_(&quot;R$ &quot;* #,##0.00_);_(&quot;R$ &quot;* \(#,##0.00\);_(&quot;R$ &quot;* \-??_);_(@_)"/>
    <numFmt numFmtId="166" formatCode="_-&quot;R$ &quot;* #,##0.00_-;&quot;-R$ &quot;* #,##0.00_-;_-&quot;R$ &quot;* \-??_-;_-@_-"/>
    <numFmt numFmtId="167" formatCode="_-* #,##0.00_-;\-* #,##0.00_-;_-* \-??_-;_-@_-"/>
  </numFmts>
  <fonts count="16" x14ac:knownFonts="1">
    <font>
      <sz val="11"/>
      <color indexed="8"/>
      <name val="Calibri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4"/>
      <color indexed="8"/>
      <name val="Arial"/>
      <family val="2"/>
    </font>
    <font>
      <b/>
      <sz val="10"/>
      <color indexed="8"/>
      <name val="Arial"/>
      <family val="2"/>
    </font>
    <font>
      <sz val="11"/>
      <color indexed="8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b/>
      <sz val="18"/>
      <name val="Arial"/>
      <family val="2"/>
    </font>
    <font>
      <b/>
      <sz val="14"/>
      <color indexed="8"/>
      <name val="Arial"/>
      <family val="2"/>
    </font>
    <font>
      <sz val="12"/>
      <name val="Arial"/>
      <family val="2"/>
    </font>
    <font>
      <b/>
      <u/>
      <sz val="12"/>
      <name val="Arial"/>
      <family val="2"/>
    </font>
    <font>
      <sz val="11"/>
      <color indexed="8"/>
      <name val="Calibri"/>
      <family val="2"/>
    </font>
    <font>
      <vertAlign val="superscript"/>
      <sz val="14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55"/>
        <bgColor indexed="24"/>
      </patternFill>
    </fill>
    <fill>
      <patternFill patternType="solid">
        <fgColor indexed="22"/>
        <bgColor indexed="31"/>
      </patternFill>
    </fill>
    <fill>
      <patternFill patternType="solid">
        <fgColor indexed="23"/>
        <bgColor indexed="55"/>
      </patternFill>
    </fill>
    <fill>
      <patternFill patternType="solid">
        <fgColor indexed="24"/>
        <bgColor indexed="55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26"/>
      </patternFill>
    </fill>
    <fill>
      <patternFill patternType="solid">
        <fgColor theme="9" tint="0.59999389629810485"/>
        <bgColor indexed="26"/>
      </patternFill>
    </fill>
    <fill>
      <patternFill patternType="solid">
        <fgColor theme="0"/>
        <bgColor indexed="26"/>
      </patternFill>
    </fill>
  </fills>
  <borders count="32">
    <border>
      <left/>
      <right/>
      <top/>
      <bottom/>
      <diagonal/>
    </border>
    <border>
      <left/>
      <right style="medium">
        <color indexed="8"/>
      </right>
      <top/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medium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13">
    <xf numFmtId="0" fontId="0" fillId="0" borderId="0"/>
    <xf numFmtId="165" fontId="14" fillId="0" borderId="0" applyFill="0" applyBorder="0" applyAlignment="0" applyProtection="0"/>
    <xf numFmtId="166" fontId="14" fillId="0" borderId="0" applyFill="0" applyBorder="0" applyAlignment="0" applyProtection="0"/>
    <xf numFmtId="0" fontId="14" fillId="0" borderId="0"/>
    <xf numFmtId="0" fontId="7" fillId="0" borderId="0"/>
    <xf numFmtId="0" fontId="1" fillId="0" borderId="0"/>
    <xf numFmtId="0" fontId="1" fillId="0" borderId="0"/>
    <xf numFmtId="0" fontId="7" fillId="0" borderId="0"/>
    <xf numFmtId="9" fontId="14" fillId="0" borderId="0" applyFill="0" applyBorder="0" applyAlignment="0" applyProtection="0"/>
    <xf numFmtId="164" fontId="14" fillId="0" borderId="0" applyFill="0" applyBorder="0" applyAlignment="0" applyProtection="0"/>
    <xf numFmtId="167" fontId="14" fillId="0" borderId="0" applyFill="0" applyBorder="0" applyAlignment="0" applyProtection="0"/>
    <xf numFmtId="167" fontId="14" fillId="0" borderId="0" applyFill="0" applyBorder="0" applyAlignment="0" applyProtection="0"/>
    <xf numFmtId="167" fontId="14" fillId="0" borderId="0" applyFill="0" applyBorder="0" applyAlignment="0" applyProtection="0"/>
  </cellStyleXfs>
  <cellXfs count="129">
    <xf numFmtId="0" fontId="0" fillId="0" borderId="0" xfId="0"/>
    <xf numFmtId="0" fontId="5" fillId="2" borderId="0" xfId="0" applyFont="1" applyFill="1"/>
    <xf numFmtId="0" fontId="6" fillId="2" borderId="0" xfId="0" applyFont="1" applyFill="1" applyBorder="1"/>
    <xf numFmtId="0" fontId="3" fillId="2" borderId="0" xfId="0" applyFont="1" applyFill="1" applyBorder="1" applyAlignment="1">
      <alignment vertical="center" wrapText="1"/>
    </xf>
    <xf numFmtId="0" fontId="3" fillId="8" borderId="0" xfId="0" applyFont="1" applyFill="1" applyBorder="1" applyAlignment="1">
      <alignment vertical="center" wrapText="1"/>
    </xf>
    <xf numFmtId="0" fontId="4" fillId="2" borderId="0" xfId="0" applyFont="1" applyFill="1" applyBorder="1" applyAlignment="1">
      <alignment vertical="center" wrapText="1"/>
    </xf>
    <xf numFmtId="49" fontId="7" fillId="2" borderId="0" xfId="0" applyNumberFormat="1" applyFont="1" applyFill="1"/>
    <xf numFmtId="0" fontId="7" fillId="2" borderId="0" xfId="0" applyFont="1" applyFill="1" applyAlignment="1">
      <alignment horizontal="justify" wrapText="1"/>
    </xf>
    <xf numFmtId="0" fontId="8" fillId="2" borderId="0" xfId="0" applyFont="1" applyFill="1" applyAlignment="1">
      <alignment vertical="center"/>
    </xf>
    <xf numFmtId="0" fontId="8" fillId="2" borderId="0" xfId="0" applyFont="1" applyFill="1" applyAlignment="1">
      <alignment horizontal="center" vertical="center"/>
    </xf>
    <xf numFmtId="165" fontId="8" fillId="2" borderId="0" xfId="1" applyFont="1" applyFill="1" applyBorder="1" applyAlignment="1" applyProtection="1">
      <alignment horizontal="center" vertical="center"/>
    </xf>
    <xf numFmtId="0" fontId="7" fillId="2" borderId="0" xfId="0" applyFont="1" applyFill="1"/>
    <xf numFmtId="49" fontId="9" fillId="3" borderId="3" xfId="0" applyNumberFormat="1" applyFont="1" applyFill="1" applyBorder="1" applyAlignment="1" applyProtection="1">
      <alignment horizontal="center" vertical="center"/>
      <protection locked="0"/>
    </xf>
    <xf numFmtId="10" fontId="9" fillId="3" borderId="4" xfId="0" applyNumberFormat="1" applyFont="1" applyFill="1" applyBorder="1" applyAlignment="1" applyProtection="1">
      <alignment horizontal="center" vertical="center"/>
      <protection locked="0"/>
    </xf>
    <xf numFmtId="165" fontId="9" fillId="3" borderId="5" xfId="1" applyFont="1" applyFill="1" applyBorder="1" applyAlignment="1" applyProtection="1">
      <alignment horizontal="center" vertical="center"/>
      <protection locked="0"/>
    </xf>
    <xf numFmtId="49" fontId="9" fillId="3" borderId="5" xfId="0" applyNumberFormat="1" applyFont="1" applyFill="1" applyBorder="1" applyAlignment="1" applyProtection="1">
      <alignment vertical="center"/>
      <protection locked="0"/>
    </xf>
    <xf numFmtId="49" fontId="9" fillId="3" borderId="6" xfId="0" applyNumberFormat="1" applyFont="1" applyFill="1" applyBorder="1" applyAlignment="1" applyProtection="1">
      <alignment vertical="center"/>
      <protection locked="0"/>
    </xf>
    <xf numFmtId="49" fontId="9" fillId="2" borderId="7" xfId="0" applyNumberFormat="1" applyFont="1" applyFill="1" applyBorder="1" applyAlignment="1" applyProtection="1">
      <alignment horizontal="center" vertical="center"/>
      <protection locked="0"/>
    </xf>
    <xf numFmtId="0" fontId="9" fillId="2" borderId="8" xfId="0" applyFont="1" applyFill="1" applyBorder="1" applyAlignment="1" applyProtection="1">
      <alignment horizontal="center" vertical="center" wrapText="1"/>
      <protection locked="0"/>
    </xf>
    <xf numFmtId="165" fontId="9" fillId="2" borderId="1" xfId="1" applyFont="1" applyFill="1" applyBorder="1" applyAlignment="1" applyProtection="1">
      <alignment horizontal="center" vertical="center"/>
      <protection locked="0"/>
    </xf>
    <xf numFmtId="49" fontId="9" fillId="2" borderId="9" xfId="0" applyNumberFormat="1" applyFont="1" applyFill="1" applyBorder="1" applyAlignment="1" applyProtection="1">
      <alignment horizontal="center" vertical="center"/>
      <protection locked="0"/>
    </xf>
    <xf numFmtId="165" fontId="9" fillId="2" borderId="8" xfId="1" applyFont="1" applyFill="1" applyBorder="1" applyAlignment="1" applyProtection="1">
      <alignment horizontal="center" vertical="center" wrapText="1"/>
      <protection locked="0"/>
    </xf>
    <xf numFmtId="165" fontId="9" fillId="2" borderId="10" xfId="1" applyFont="1" applyFill="1" applyBorder="1" applyAlignment="1" applyProtection="1">
      <alignment horizontal="center" vertical="center" wrapText="1"/>
      <protection locked="0"/>
    </xf>
    <xf numFmtId="49" fontId="2" fillId="3" borderId="11" xfId="0" applyNumberFormat="1" applyFont="1" applyFill="1" applyBorder="1" applyAlignment="1" applyProtection="1">
      <alignment horizontal="center" vertical="center" wrapText="1"/>
      <protection locked="0"/>
    </xf>
    <xf numFmtId="49" fontId="2" fillId="3" borderId="12" xfId="0" applyNumberFormat="1" applyFont="1" applyFill="1" applyBorder="1" applyAlignment="1" applyProtection="1">
      <alignment horizontal="center" vertical="center" wrapText="1"/>
      <protection locked="0"/>
    </xf>
    <xf numFmtId="0" fontId="9" fillId="3" borderId="8" xfId="0" applyFont="1" applyFill="1" applyBorder="1" applyAlignment="1" applyProtection="1">
      <alignment horizontal="justify" vertical="center" wrapText="1"/>
      <protection locked="0"/>
    </xf>
    <xf numFmtId="0" fontId="8" fillId="3" borderId="8" xfId="0" applyNumberFormat="1" applyFont="1" applyFill="1" applyBorder="1" applyAlignment="1" applyProtection="1">
      <alignment horizontal="center" vertical="center" wrapText="1"/>
      <protection locked="0"/>
    </xf>
    <xf numFmtId="4" fontId="8" fillId="3" borderId="8" xfId="0" applyNumberFormat="1" applyFont="1" applyFill="1" applyBorder="1" applyAlignment="1" applyProtection="1">
      <alignment horizontal="center" vertical="center" wrapText="1"/>
      <protection locked="0"/>
    </xf>
    <xf numFmtId="165" fontId="8" fillId="3" borderId="8" xfId="1" applyFont="1" applyFill="1" applyBorder="1" applyAlignment="1" applyProtection="1">
      <alignment horizontal="center" vertical="center" wrapText="1"/>
      <protection locked="0"/>
    </xf>
    <xf numFmtId="49" fontId="2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2" fillId="4" borderId="11" xfId="0" applyNumberFormat="1" applyFont="1" applyFill="1" applyBorder="1" applyAlignment="1" applyProtection="1">
      <alignment horizontal="center" vertical="center" wrapText="1"/>
      <protection locked="0"/>
    </xf>
    <xf numFmtId="0" fontId="2" fillId="4" borderId="8" xfId="0" applyFont="1" applyFill="1" applyBorder="1" applyAlignment="1" applyProtection="1">
      <alignment horizontal="justify" vertical="center" wrapText="1"/>
      <protection locked="0"/>
    </xf>
    <xf numFmtId="0" fontId="8" fillId="4" borderId="8" xfId="0" applyFont="1" applyFill="1" applyBorder="1" applyAlignment="1" applyProtection="1">
      <alignment horizontal="center" vertical="center" wrapText="1"/>
      <protection locked="0"/>
    </xf>
    <xf numFmtId="4" fontId="8" fillId="4" borderId="8" xfId="0" applyNumberFormat="1" applyFont="1" applyFill="1" applyBorder="1" applyAlignment="1" applyProtection="1">
      <alignment horizontal="center" vertical="center" wrapText="1"/>
      <protection locked="0"/>
    </xf>
    <xf numFmtId="165" fontId="8" fillId="4" borderId="8" xfId="1" applyFont="1" applyFill="1" applyBorder="1" applyAlignment="1" applyProtection="1">
      <alignment horizontal="center" vertical="center" wrapText="1"/>
      <protection locked="0"/>
    </xf>
    <xf numFmtId="1" fontId="2" fillId="3" borderId="11" xfId="0" applyNumberFormat="1" applyFont="1" applyFill="1" applyBorder="1" applyAlignment="1" applyProtection="1">
      <alignment horizontal="center" vertical="center" wrapText="1"/>
      <protection locked="0"/>
    </xf>
    <xf numFmtId="0" fontId="9" fillId="3" borderId="13" xfId="0" applyNumberFormat="1" applyFont="1" applyFill="1" applyBorder="1" applyAlignment="1" applyProtection="1">
      <alignment horizontal="center" vertical="center" wrapText="1"/>
      <protection locked="0"/>
    </xf>
    <xf numFmtId="0" fontId="9" fillId="3" borderId="14" xfId="0" applyNumberFormat="1" applyFont="1" applyFill="1" applyBorder="1" applyAlignment="1" applyProtection="1">
      <alignment horizontal="center" vertical="center" wrapText="1"/>
      <protection locked="0"/>
    </xf>
    <xf numFmtId="165" fontId="9" fillId="3" borderId="14" xfId="1" applyFont="1" applyFill="1" applyBorder="1" applyAlignment="1" applyProtection="1">
      <alignment horizontal="center" vertical="center" wrapText="1"/>
      <protection locked="0"/>
    </xf>
    <xf numFmtId="165" fontId="9" fillId="3" borderId="15" xfId="1" applyFont="1" applyFill="1" applyBorder="1" applyAlignment="1" applyProtection="1">
      <alignment horizontal="center" vertical="center" wrapText="1"/>
      <protection locked="0"/>
    </xf>
    <xf numFmtId="0" fontId="9" fillId="4" borderId="8" xfId="0" applyFont="1" applyFill="1" applyBorder="1" applyAlignment="1" applyProtection="1">
      <alignment horizontal="justify" vertical="center" wrapText="1"/>
      <protection locked="0"/>
    </xf>
    <xf numFmtId="0" fontId="9" fillId="4" borderId="13" xfId="0" applyNumberFormat="1" applyFont="1" applyFill="1" applyBorder="1" applyAlignment="1" applyProtection="1">
      <alignment horizontal="center" vertical="center" wrapText="1"/>
      <protection locked="0"/>
    </xf>
    <xf numFmtId="0" fontId="9" fillId="4" borderId="14" xfId="0" applyNumberFormat="1" applyFont="1" applyFill="1" applyBorder="1" applyAlignment="1" applyProtection="1">
      <alignment horizontal="center" vertical="center" wrapText="1"/>
      <protection locked="0"/>
    </xf>
    <xf numFmtId="165" fontId="9" fillId="4" borderId="15" xfId="1" applyFont="1" applyFill="1" applyBorder="1" applyAlignment="1" applyProtection="1">
      <alignment horizontal="center" vertical="center" wrapText="1"/>
      <protection locked="0"/>
    </xf>
    <xf numFmtId="1" fontId="2" fillId="4" borderId="7" xfId="0" applyNumberFormat="1" applyFont="1" applyFill="1" applyBorder="1" applyAlignment="1" applyProtection="1">
      <alignment horizontal="center" vertical="center" wrapText="1"/>
      <protection locked="0"/>
    </xf>
    <xf numFmtId="0" fontId="13" fillId="4" borderId="16" xfId="0" applyFont="1" applyFill="1" applyBorder="1" applyAlignment="1" applyProtection="1">
      <alignment horizontal="justify" vertical="center" wrapText="1"/>
      <protection locked="0"/>
    </xf>
    <xf numFmtId="0" fontId="9" fillId="4" borderId="17" xfId="0" applyNumberFormat="1" applyFont="1" applyFill="1" applyBorder="1" applyAlignment="1" applyProtection="1">
      <alignment horizontal="center" vertical="center" wrapText="1"/>
      <protection locked="0"/>
    </xf>
    <xf numFmtId="0" fontId="9" fillId="4" borderId="18" xfId="0" applyNumberFormat="1" applyFont="1" applyFill="1" applyBorder="1" applyAlignment="1" applyProtection="1">
      <alignment horizontal="center" vertical="center" wrapText="1"/>
      <protection locked="0"/>
    </xf>
    <xf numFmtId="165" fontId="9" fillId="4" borderId="18" xfId="1" applyFont="1" applyFill="1" applyBorder="1" applyAlignment="1" applyProtection="1">
      <alignment horizontal="center" vertical="center" wrapText="1"/>
      <protection locked="0"/>
    </xf>
    <xf numFmtId="165" fontId="9" fillId="4" borderId="19" xfId="1" applyFont="1" applyFill="1" applyBorder="1" applyAlignment="1" applyProtection="1">
      <alignment horizontal="center" vertical="center" wrapText="1"/>
      <protection locked="0"/>
    </xf>
    <xf numFmtId="1" fontId="2" fillId="4" borderId="8" xfId="0" applyNumberFormat="1" applyFont="1" applyFill="1" applyBorder="1" applyAlignment="1" applyProtection="1">
      <alignment horizontal="center" vertical="center" wrapText="1"/>
      <protection locked="0"/>
    </xf>
    <xf numFmtId="1" fontId="2" fillId="4" borderId="11" xfId="0" applyNumberFormat="1" applyFont="1" applyFill="1" applyBorder="1" applyAlignment="1" applyProtection="1">
      <alignment horizontal="center" vertical="center" wrapText="1"/>
      <protection locked="0"/>
    </xf>
    <xf numFmtId="0" fontId="13" fillId="4" borderId="8" xfId="0" applyFont="1" applyFill="1" applyBorder="1" applyAlignment="1" applyProtection="1">
      <alignment horizontal="justify" vertical="center" wrapText="1"/>
      <protection locked="0"/>
    </xf>
    <xf numFmtId="165" fontId="9" fillId="4" borderId="14" xfId="1" applyFont="1" applyFill="1" applyBorder="1" applyAlignment="1" applyProtection="1">
      <alignment horizontal="center" vertical="center" wrapText="1"/>
      <protection locked="0"/>
    </xf>
    <xf numFmtId="165" fontId="9" fillId="4" borderId="12" xfId="1" applyFont="1" applyFill="1" applyBorder="1" applyAlignment="1" applyProtection="1">
      <alignment horizontal="center" vertical="center" wrapText="1"/>
      <protection locked="0"/>
    </xf>
    <xf numFmtId="49" fontId="2" fillId="5" borderId="11" xfId="0" applyNumberFormat="1" applyFont="1" applyFill="1" applyBorder="1" applyAlignment="1" applyProtection="1">
      <alignment horizontal="center" vertical="center" wrapText="1"/>
      <protection locked="0"/>
    </xf>
    <xf numFmtId="0" fontId="9" fillId="5" borderId="8" xfId="0" applyFont="1" applyFill="1" applyBorder="1" applyAlignment="1" applyProtection="1">
      <alignment horizontal="justify" vertical="center" wrapText="1"/>
      <protection locked="0"/>
    </xf>
    <xf numFmtId="0" fontId="9" fillId="5" borderId="13" xfId="0" applyNumberFormat="1" applyFont="1" applyFill="1" applyBorder="1" applyAlignment="1" applyProtection="1">
      <alignment horizontal="center" vertical="center" wrapText="1"/>
      <protection locked="0"/>
    </xf>
    <xf numFmtId="0" fontId="9" fillId="5" borderId="14" xfId="0" applyNumberFormat="1" applyFont="1" applyFill="1" applyBorder="1" applyAlignment="1" applyProtection="1">
      <alignment horizontal="center" vertical="center" wrapText="1"/>
      <protection locked="0"/>
    </xf>
    <xf numFmtId="165" fontId="9" fillId="5" borderId="14" xfId="1" applyFont="1" applyFill="1" applyBorder="1" applyAlignment="1" applyProtection="1">
      <alignment horizontal="center" vertical="center" wrapText="1"/>
      <protection locked="0"/>
    </xf>
    <xf numFmtId="165" fontId="9" fillId="5" borderId="15" xfId="1" applyFont="1" applyFill="1" applyBorder="1" applyAlignment="1" applyProtection="1">
      <alignment horizontal="center" vertical="center" wrapText="1"/>
      <protection locked="0"/>
    </xf>
    <xf numFmtId="165" fontId="9" fillId="3" borderId="10" xfId="1" applyFont="1" applyFill="1" applyBorder="1" applyAlignment="1" applyProtection="1">
      <alignment horizontal="center" vertical="center" wrapText="1"/>
      <protection locked="0"/>
    </xf>
    <xf numFmtId="0" fontId="9" fillId="6" borderId="8" xfId="0" applyNumberFormat="1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>
      <alignment horizontal="justify" vertical="center" wrapText="1"/>
    </xf>
    <xf numFmtId="0" fontId="9" fillId="2" borderId="0" xfId="0" applyFont="1" applyFill="1" applyBorder="1" applyAlignment="1" applyProtection="1">
      <alignment horizontal="center" vertical="center" wrapText="1"/>
      <protection locked="0"/>
    </xf>
    <xf numFmtId="0" fontId="2" fillId="2" borderId="0" xfId="0" applyFont="1" applyFill="1" applyBorder="1" applyAlignment="1">
      <alignment horizontal="justify" vertical="center" wrapText="1"/>
    </xf>
    <xf numFmtId="0" fontId="9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8" fillId="2" borderId="0" xfId="0" applyFont="1" applyFill="1" applyBorder="1" applyAlignment="1">
      <alignment vertical="center"/>
    </xf>
    <xf numFmtId="49" fontId="2" fillId="9" borderId="11" xfId="0" applyNumberFormat="1" applyFont="1" applyFill="1" applyBorder="1" applyAlignment="1" applyProtection="1">
      <alignment horizontal="center" vertical="center" wrapText="1"/>
      <protection locked="0"/>
    </xf>
    <xf numFmtId="1" fontId="2" fillId="9" borderId="11" xfId="0" applyNumberFormat="1" applyFont="1" applyFill="1" applyBorder="1" applyAlignment="1" applyProtection="1">
      <alignment horizontal="center" vertical="center" wrapText="1"/>
      <protection locked="0"/>
    </xf>
    <xf numFmtId="0" fontId="12" fillId="9" borderId="8" xfId="0" applyFont="1" applyFill="1" applyBorder="1" applyAlignment="1" applyProtection="1">
      <alignment horizontal="justify" vertical="center" wrapText="1"/>
      <protection locked="0"/>
    </xf>
    <xf numFmtId="0" fontId="8" fillId="9" borderId="13" xfId="0" applyNumberFormat="1" applyFont="1" applyFill="1" applyBorder="1" applyAlignment="1" applyProtection="1">
      <alignment horizontal="center" vertical="center" wrapText="1"/>
      <protection locked="0"/>
    </xf>
    <xf numFmtId="2" fontId="8" fillId="9" borderId="20" xfId="0" applyNumberFormat="1" applyFont="1" applyFill="1" applyBorder="1" applyAlignment="1" applyProtection="1">
      <alignment horizontal="center" vertical="center" wrapText="1"/>
      <protection locked="0"/>
    </xf>
    <xf numFmtId="165" fontId="8" fillId="9" borderId="14" xfId="1" applyFont="1" applyFill="1" applyBorder="1" applyAlignment="1" applyProtection="1">
      <alignment horizontal="center" vertical="center" wrapText="1"/>
      <protection locked="0"/>
    </xf>
    <xf numFmtId="165" fontId="8" fillId="9" borderId="8" xfId="1" applyFont="1" applyFill="1" applyBorder="1" applyAlignment="1" applyProtection="1">
      <alignment horizontal="center" vertical="center" wrapText="1"/>
      <protection locked="0"/>
    </xf>
    <xf numFmtId="0" fontId="8" fillId="9" borderId="8" xfId="0" applyNumberFormat="1" applyFont="1" applyFill="1" applyBorder="1" applyAlignment="1" applyProtection="1">
      <alignment horizontal="center" vertical="center" wrapText="1"/>
      <protection locked="0"/>
    </xf>
    <xf numFmtId="2" fontId="8" fillId="9" borderId="8" xfId="0" applyNumberFormat="1" applyFont="1" applyFill="1" applyBorder="1" applyAlignment="1" applyProtection="1">
      <alignment horizontal="center" vertical="center" wrapText="1"/>
      <protection locked="0"/>
    </xf>
    <xf numFmtId="165" fontId="8" fillId="9" borderId="10" xfId="1" applyFont="1" applyFill="1" applyBorder="1" applyAlignment="1" applyProtection="1">
      <alignment horizontal="center" vertical="center" wrapText="1"/>
      <protection locked="0"/>
    </xf>
    <xf numFmtId="49" fontId="2" fillId="9" borderId="12" xfId="0" applyNumberFormat="1" applyFont="1" applyFill="1" applyBorder="1" applyAlignment="1" applyProtection="1">
      <alignment horizontal="center" vertical="center" wrapText="1"/>
      <protection locked="0"/>
    </xf>
    <xf numFmtId="1" fontId="2" fillId="9" borderId="9" xfId="0" applyNumberFormat="1" applyFont="1" applyFill="1" applyBorder="1" applyAlignment="1" applyProtection="1">
      <alignment horizontal="center" vertical="center" wrapText="1"/>
      <protection locked="0"/>
    </xf>
    <xf numFmtId="0" fontId="12" fillId="9" borderId="21" xfId="0" applyFont="1" applyFill="1" applyBorder="1" applyAlignment="1" applyProtection="1">
      <alignment horizontal="justify" vertical="center" wrapText="1"/>
      <protection locked="0"/>
    </xf>
    <xf numFmtId="0" fontId="8" fillId="9" borderId="8" xfId="0" applyFont="1" applyFill="1" applyBorder="1" applyAlignment="1" applyProtection="1">
      <alignment horizontal="center" vertical="center" wrapText="1"/>
      <protection locked="0"/>
    </xf>
    <xf numFmtId="2" fontId="8" fillId="9" borderId="21" xfId="0" applyNumberFormat="1" applyFont="1" applyFill="1" applyBorder="1" applyAlignment="1" applyProtection="1">
      <alignment horizontal="center" vertical="center" wrapText="1"/>
      <protection locked="0"/>
    </xf>
    <xf numFmtId="165" fontId="8" fillId="9" borderId="21" xfId="1" applyFont="1" applyFill="1" applyBorder="1" applyAlignment="1" applyProtection="1">
      <alignment horizontal="center" vertical="center" wrapText="1"/>
      <protection locked="0"/>
    </xf>
    <xf numFmtId="165" fontId="8" fillId="9" borderId="22" xfId="1" applyFont="1" applyFill="1" applyBorder="1" applyAlignment="1" applyProtection="1">
      <alignment horizontal="center" vertical="center" wrapText="1"/>
      <protection locked="0"/>
    </xf>
    <xf numFmtId="0" fontId="8" fillId="9" borderId="21" xfId="0" applyFont="1" applyFill="1" applyBorder="1" applyAlignment="1" applyProtection="1">
      <alignment horizontal="center" vertical="center" wrapText="1"/>
      <protection locked="0"/>
    </xf>
    <xf numFmtId="0" fontId="12" fillId="9" borderId="14" xfId="0" applyFont="1" applyFill="1" applyBorder="1" applyAlignment="1" applyProtection="1">
      <alignment horizontal="justify" vertical="center" wrapText="1"/>
      <protection locked="0"/>
    </xf>
    <xf numFmtId="4" fontId="8" fillId="9" borderId="8" xfId="0" applyNumberFormat="1" applyFont="1" applyFill="1" applyBorder="1" applyAlignment="1" applyProtection="1">
      <alignment horizontal="center" vertical="center" wrapText="1"/>
      <protection locked="0"/>
    </xf>
    <xf numFmtId="165" fontId="8" fillId="9" borderId="15" xfId="1" applyFont="1" applyFill="1" applyBorder="1" applyAlignment="1" applyProtection="1">
      <alignment horizontal="center" vertical="center" wrapText="1"/>
      <protection locked="0"/>
    </xf>
    <xf numFmtId="1" fontId="2" fillId="9" borderId="7" xfId="0" applyNumberFormat="1" applyFont="1" applyFill="1" applyBorder="1" applyAlignment="1" applyProtection="1">
      <alignment horizontal="center" vertical="center" wrapText="1"/>
      <protection locked="0"/>
    </xf>
    <xf numFmtId="0" fontId="12" fillId="9" borderId="23" xfId="0" applyFont="1" applyFill="1" applyBorder="1" applyAlignment="1" applyProtection="1">
      <alignment horizontal="justify" vertical="center" wrapText="1"/>
      <protection locked="0"/>
    </xf>
    <xf numFmtId="0" fontId="8" fillId="9" borderId="23" xfId="0" applyFont="1" applyFill="1" applyBorder="1" applyAlignment="1" applyProtection="1">
      <alignment horizontal="center" vertical="center" wrapText="1"/>
      <protection locked="0"/>
    </xf>
    <xf numFmtId="2" fontId="8" fillId="9" borderId="23" xfId="0" applyNumberFormat="1" applyFont="1" applyFill="1" applyBorder="1" applyAlignment="1" applyProtection="1">
      <alignment horizontal="center" vertical="center" wrapText="1"/>
      <protection locked="0"/>
    </xf>
    <xf numFmtId="165" fontId="8" fillId="9" borderId="23" xfId="1" applyFont="1" applyFill="1" applyBorder="1" applyAlignment="1" applyProtection="1">
      <alignment horizontal="center" vertical="center" wrapText="1"/>
      <protection locked="0"/>
    </xf>
    <xf numFmtId="165" fontId="8" fillId="9" borderId="16" xfId="1" applyFont="1" applyFill="1" applyBorder="1" applyAlignment="1" applyProtection="1">
      <alignment horizontal="center" vertical="center" wrapText="1"/>
      <protection locked="0"/>
    </xf>
    <xf numFmtId="165" fontId="8" fillId="9" borderId="24" xfId="1" applyFont="1" applyFill="1" applyBorder="1" applyAlignment="1" applyProtection="1">
      <alignment horizontal="center" vertical="center" wrapText="1"/>
      <protection locked="0"/>
    </xf>
    <xf numFmtId="0" fontId="2" fillId="9" borderId="16" xfId="0" applyFont="1" applyFill="1" applyBorder="1" applyAlignment="1" applyProtection="1">
      <alignment horizontal="justify" vertical="center" wrapText="1"/>
      <protection locked="0"/>
    </xf>
    <xf numFmtId="0" fontId="8" fillId="9" borderId="16" xfId="0" applyFont="1" applyFill="1" applyBorder="1" applyAlignment="1" applyProtection="1">
      <alignment horizontal="center" vertical="center" wrapText="1"/>
      <protection locked="0"/>
    </xf>
    <xf numFmtId="2" fontId="8" fillId="9" borderId="16" xfId="0" applyNumberFormat="1" applyFont="1" applyFill="1" applyBorder="1" applyAlignment="1" applyProtection="1">
      <alignment horizontal="center" vertical="center" wrapText="1"/>
      <protection locked="0"/>
    </xf>
    <xf numFmtId="165" fontId="8" fillId="9" borderId="25" xfId="1" applyFont="1" applyFill="1" applyBorder="1" applyAlignment="1" applyProtection="1">
      <alignment horizontal="center" vertical="center" wrapText="1"/>
      <protection locked="0"/>
    </xf>
    <xf numFmtId="0" fontId="12" fillId="9" borderId="8" xfId="0" applyFont="1" applyFill="1" applyBorder="1" applyAlignment="1" applyProtection="1">
      <alignment horizontal="justify" vertical="center" wrapText="1" shrinkToFit="1"/>
      <protection locked="0"/>
    </xf>
    <xf numFmtId="1" fontId="2" fillId="7" borderId="7" xfId="0" applyNumberFormat="1" applyFont="1" applyFill="1" applyBorder="1" applyAlignment="1" applyProtection="1">
      <alignment horizontal="center" vertical="center" wrapText="1"/>
      <protection locked="0"/>
    </xf>
    <xf numFmtId="0" fontId="2" fillId="7" borderId="16" xfId="0" applyFont="1" applyFill="1" applyBorder="1" applyAlignment="1" applyProtection="1">
      <alignment horizontal="justify" vertical="center" wrapText="1"/>
      <protection locked="0"/>
    </xf>
    <xf numFmtId="0" fontId="8" fillId="7" borderId="16" xfId="0" applyFont="1" applyFill="1" applyBorder="1" applyAlignment="1" applyProtection="1">
      <alignment horizontal="center" vertical="center" wrapText="1"/>
      <protection locked="0"/>
    </xf>
    <xf numFmtId="2" fontId="8" fillId="7" borderId="16" xfId="0" applyNumberFormat="1" applyFont="1" applyFill="1" applyBorder="1" applyAlignment="1" applyProtection="1">
      <alignment horizontal="center" vertical="center" wrapText="1"/>
      <protection locked="0"/>
    </xf>
    <xf numFmtId="165" fontId="8" fillId="7" borderId="16" xfId="1" applyFont="1" applyFill="1" applyBorder="1" applyAlignment="1" applyProtection="1">
      <alignment horizontal="center" vertical="center" wrapText="1"/>
      <protection locked="0"/>
    </xf>
    <xf numFmtId="165" fontId="8" fillId="7" borderId="25" xfId="1" applyFont="1" applyFill="1" applyBorder="1" applyAlignment="1" applyProtection="1">
      <alignment horizontal="center" vertical="center" wrapText="1"/>
      <protection locked="0"/>
    </xf>
    <xf numFmtId="0" fontId="7" fillId="10" borderId="0" xfId="0" applyFont="1" applyFill="1"/>
    <xf numFmtId="0" fontId="5" fillId="10" borderId="0" xfId="0" applyFont="1" applyFill="1"/>
    <xf numFmtId="0" fontId="6" fillId="10" borderId="0" xfId="0" applyFont="1" applyFill="1" applyBorder="1"/>
    <xf numFmtId="0" fontId="3" fillId="10" borderId="0" xfId="0" applyFont="1" applyFill="1" applyBorder="1" applyAlignment="1">
      <alignment vertical="center" wrapText="1"/>
    </xf>
    <xf numFmtId="0" fontId="4" fillId="10" borderId="0" xfId="0" applyFont="1" applyFill="1" applyBorder="1" applyAlignment="1">
      <alignment vertical="center" wrapText="1"/>
    </xf>
    <xf numFmtId="165" fontId="8" fillId="9" borderId="1" xfId="1" applyFont="1" applyFill="1" applyBorder="1" applyAlignment="1" applyProtection="1">
      <alignment horizontal="center" vertical="center" wrapText="1"/>
      <protection locked="0"/>
    </xf>
    <xf numFmtId="0" fontId="9" fillId="4" borderId="13" xfId="0" applyNumberFormat="1" applyFont="1" applyFill="1" applyBorder="1" applyAlignment="1" applyProtection="1">
      <alignment horizontal="center" vertical="center" wrapText="1"/>
      <protection locked="0"/>
    </xf>
    <xf numFmtId="0" fontId="9" fillId="2" borderId="26" xfId="0" applyFont="1" applyFill="1" applyBorder="1" applyAlignment="1" applyProtection="1">
      <alignment horizontal="center" vertical="center"/>
      <protection locked="0"/>
    </xf>
    <xf numFmtId="0" fontId="10" fillId="2" borderId="27" xfId="0" applyFont="1" applyFill="1" applyBorder="1" applyAlignment="1" applyProtection="1">
      <alignment horizontal="center" vertical="center"/>
      <protection locked="0"/>
    </xf>
    <xf numFmtId="49" fontId="9" fillId="2" borderId="28" xfId="0" applyNumberFormat="1" applyFont="1" applyFill="1" applyBorder="1" applyAlignment="1" applyProtection="1">
      <alignment horizontal="left" vertical="center"/>
      <protection locked="0"/>
    </xf>
    <xf numFmtId="0" fontId="11" fillId="2" borderId="25" xfId="0" applyFont="1" applyFill="1" applyBorder="1" applyAlignment="1" applyProtection="1">
      <alignment horizontal="center" vertical="center"/>
      <protection locked="0"/>
    </xf>
    <xf numFmtId="4" fontId="9" fillId="2" borderId="21" xfId="9" applyNumberFormat="1" applyFont="1" applyFill="1" applyBorder="1" applyAlignment="1" applyProtection="1">
      <alignment horizontal="center" vertical="center"/>
      <protection locked="0"/>
    </xf>
    <xf numFmtId="49" fontId="9" fillId="2" borderId="11" xfId="0" applyNumberFormat="1" applyFont="1" applyFill="1" applyBorder="1" applyAlignment="1" applyProtection="1">
      <alignment horizontal="center" vertical="center"/>
      <protection locked="0"/>
    </xf>
    <xf numFmtId="0" fontId="9" fillId="2" borderId="8" xfId="0" applyFont="1" applyFill="1" applyBorder="1" applyAlignment="1" applyProtection="1">
      <alignment horizontal="center" vertical="center" wrapText="1"/>
      <protection locked="0"/>
    </xf>
    <xf numFmtId="0" fontId="9" fillId="2" borderId="21" xfId="0" applyFont="1" applyFill="1" applyBorder="1" applyAlignment="1" applyProtection="1">
      <alignment horizontal="center" vertical="center" wrapText="1"/>
      <protection locked="0"/>
    </xf>
    <xf numFmtId="0" fontId="9" fillId="4" borderId="13" xfId="0" applyNumberFormat="1" applyFont="1" applyFill="1" applyBorder="1" applyAlignment="1" applyProtection="1">
      <alignment horizontal="center" vertical="center" wrapText="1"/>
      <protection locked="0"/>
    </xf>
    <xf numFmtId="0" fontId="9" fillId="4" borderId="29" xfId="0" applyNumberFormat="1" applyFont="1" applyFill="1" applyBorder="1" applyAlignment="1" applyProtection="1">
      <alignment horizontal="center" vertical="center" wrapText="1"/>
      <protection locked="0"/>
    </xf>
    <xf numFmtId="0" fontId="9" fillId="2" borderId="28" xfId="0" applyFont="1" applyFill="1" applyBorder="1" applyAlignment="1" applyProtection="1">
      <alignment horizontal="left" vertical="center" wrapText="1"/>
      <protection locked="0"/>
    </xf>
    <xf numFmtId="0" fontId="9" fillId="3" borderId="8" xfId="0" applyNumberFormat="1" applyFont="1" applyFill="1" applyBorder="1" applyAlignment="1" applyProtection="1">
      <alignment horizontal="left" vertical="center" wrapText="1"/>
      <protection locked="0"/>
    </xf>
    <xf numFmtId="10" fontId="9" fillId="3" borderId="10" xfId="0" applyNumberFormat="1" applyFont="1" applyFill="1" applyBorder="1" applyAlignment="1" applyProtection="1">
      <alignment horizontal="center" vertical="center" wrapText="1"/>
      <protection locked="0"/>
    </xf>
    <xf numFmtId="0" fontId="9" fillId="2" borderId="30" xfId="0" applyFont="1" applyFill="1" applyBorder="1" applyAlignment="1" applyProtection="1">
      <alignment horizontal="center" vertical="center" wrapText="1"/>
      <protection locked="0"/>
    </xf>
    <xf numFmtId="0" fontId="9" fillId="2" borderId="31" xfId="0" applyNumberFormat="1" applyFont="1" applyFill="1" applyBorder="1" applyAlignment="1" applyProtection="1">
      <alignment horizontal="center" vertical="center" wrapText="1"/>
      <protection locked="0"/>
    </xf>
  </cellXfs>
  <cellStyles count="13">
    <cellStyle name="Moeda" xfId="1" builtinId="4"/>
    <cellStyle name="Moeda 2" xfId="2"/>
    <cellStyle name="Normal" xfId="0" builtinId="0"/>
    <cellStyle name="Normal 12" xfId="3"/>
    <cellStyle name="Normal 2" xfId="4"/>
    <cellStyle name="Normal 2 2" xfId="5"/>
    <cellStyle name="Normal 2 2 2" xfId="6"/>
    <cellStyle name="Normal 3 3" xfId="7"/>
    <cellStyle name="Porcentagem 2" xfId="8"/>
    <cellStyle name="Vírgula" xfId="9" builtinId="3"/>
    <cellStyle name="Vírgula 2" xfId="10"/>
    <cellStyle name="Vírgula 2 2" xfId="11"/>
    <cellStyle name="Vírgula 3" xfId="12"/>
  </cellStyles>
  <dxfs count="17">
    <dxf>
      <fill>
        <patternFill patternType="solid">
          <fgColor theme="4" tint="0.79998168889431442"/>
          <bgColor theme="4" tint="0.79998168889431442"/>
        </patternFill>
      </fill>
      <border>
        <bottom style="thin">
          <color theme="4" tint="0.39997558519241921"/>
        </bottom>
      </border>
    </dxf>
    <dxf>
      <font>
        <b/>
      </font>
      <fill>
        <patternFill patternType="solid">
          <fgColor theme="4" tint="0.79998168889431442"/>
          <bgColor theme="4" tint="0.79998168889431442"/>
        </patternFill>
      </fill>
      <border>
        <bottom style="thin">
          <color theme="4" tint="0.39997558519241921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21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42"/>
          <bgColor theme="4" tint="0.79998168889431442"/>
        </patternFill>
      </fill>
    </dxf>
    <dxf>
      <fill>
        <patternFill patternType="solid">
          <fgColor theme="4" tint="0.79998168889431442"/>
          <bgColor theme="4" tint="0.79998168889431442"/>
        </patternFill>
      </fill>
    </dxf>
    <dxf>
      <font>
        <b/>
        <color theme="1"/>
      </font>
      <fill>
        <patternFill patternType="solid">
          <fgColor theme="4" tint="0.79998168889431442"/>
          <bgColor theme="4" tint="0.79998168889431442"/>
        </patternFill>
      </fill>
      <border>
        <top style="thin">
          <color theme="4" tint="0.39997558519241921"/>
        </top>
        <bottom style="thin">
          <color theme="4" tint="0.39997558519241921"/>
        </bottom>
      </border>
    </dxf>
    <dxf>
      <font>
        <b/>
        <color theme="1"/>
      </font>
      <fill>
        <patternFill patternType="solid">
          <fgColor theme="4" tint="0.79998168889431442"/>
          <bgColor theme="4" tint="0.79998168889431442"/>
        </patternFill>
      </fill>
      <border>
        <bottom style="thin">
          <color theme="4" tint="0.39997558519241921"/>
        </bottom>
      </border>
    </dxf>
    <dxf>
      <fill>
        <patternFill patternType="solid">
          <fgColor theme="4" tint="0.79998168889431442"/>
          <bgColor theme="4" tint="0.79998168889431442"/>
        </patternFill>
      </fill>
    </dxf>
    <dxf>
      <fill>
        <patternFill patternType="solid">
          <fgColor theme="4" tint="0.79998168889431442"/>
          <bgColor theme="4" tint="0.79998168889431442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21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99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</xdr:colOff>
      <xdr:row>0</xdr:row>
      <xdr:rowOff>0</xdr:rowOff>
    </xdr:from>
    <xdr:to>
      <xdr:col>2</xdr:col>
      <xdr:colOff>257175</xdr:colOff>
      <xdr:row>0</xdr:row>
      <xdr:rowOff>762000</xdr:rowOff>
    </xdr:to>
    <xdr:pic>
      <xdr:nvPicPr>
        <xdr:cNvPr id="1050" name="Imagem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0"/>
          <a:ext cx="21431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0"/>
  <sheetViews>
    <sheetView tabSelected="1" view="pageBreakPreview" topLeftCell="A2" zoomScale="93" zoomScaleNormal="93" zoomScaleSheetLayoutView="93" workbookViewId="0">
      <selection activeCell="I36" sqref="I36"/>
    </sheetView>
  </sheetViews>
  <sheetFormatPr defaultColWidth="8.42578125" defaultRowHeight="18" x14ac:dyDescent="0.2"/>
  <cols>
    <col min="1" max="1" width="20.7109375" style="6" bestFit="1" customWidth="1"/>
    <col min="2" max="2" width="8.85546875" style="6" bestFit="1" customWidth="1"/>
    <col min="3" max="3" width="16.85546875" style="6" bestFit="1" customWidth="1"/>
    <col min="4" max="4" width="105.42578125" style="7" bestFit="1" customWidth="1"/>
    <col min="5" max="5" width="13.28515625" style="8" bestFit="1" customWidth="1"/>
    <col min="6" max="6" width="12.140625" style="9" bestFit="1" customWidth="1"/>
    <col min="7" max="8" width="18.140625" style="10" bestFit="1" customWidth="1"/>
    <col min="9" max="9" width="21.7109375" style="10" bestFit="1" customWidth="1"/>
    <col min="10" max="15" width="8.42578125" style="11" hidden="1" bestFit="1" customWidth="1"/>
    <col min="16" max="16" width="8.42578125" style="107"/>
    <col min="17" max="16384" width="8.42578125" style="11"/>
  </cols>
  <sheetData>
    <row r="1" spans="1:16" ht="63" customHeight="1" x14ac:dyDescent="0.2">
      <c r="A1" s="114"/>
      <c r="B1" s="114"/>
      <c r="C1" s="115" t="s">
        <v>0</v>
      </c>
      <c r="D1" s="115"/>
      <c r="E1" s="115"/>
      <c r="F1" s="115"/>
      <c r="G1" s="115"/>
      <c r="H1" s="115"/>
      <c r="I1" s="115"/>
    </row>
    <row r="2" spans="1:16" s="1" customFormat="1" x14ac:dyDescent="0.25">
      <c r="A2" s="116" t="s">
        <v>1</v>
      </c>
      <c r="B2" s="116"/>
      <c r="C2" s="116"/>
      <c r="D2" s="116"/>
      <c r="E2" s="117" t="s">
        <v>2</v>
      </c>
      <c r="F2" s="117"/>
      <c r="G2" s="117"/>
      <c r="H2" s="117"/>
      <c r="I2" s="117"/>
      <c r="P2" s="108"/>
    </row>
    <row r="3" spans="1:16" s="1" customFormat="1" x14ac:dyDescent="0.25">
      <c r="A3" s="116" t="s">
        <v>3</v>
      </c>
      <c r="B3" s="116"/>
      <c r="C3" s="116"/>
      <c r="D3" s="116"/>
      <c r="E3" s="12" t="s">
        <v>4</v>
      </c>
      <c r="F3" s="13">
        <v>0.2094</v>
      </c>
      <c r="G3" s="14"/>
      <c r="H3" s="15"/>
      <c r="I3" s="16" t="s">
        <v>5</v>
      </c>
      <c r="P3" s="108"/>
    </row>
    <row r="4" spans="1:16" ht="18.75" customHeight="1" x14ac:dyDescent="0.2">
      <c r="A4" s="119" t="s">
        <v>6</v>
      </c>
      <c r="B4" s="17"/>
      <c r="C4" s="119" t="s">
        <v>7</v>
      </c>
      <c r="D4" s="120" t="s">
        <v>8</v>
      </c>
      <c r="E4" s="121" t="s">
        <v>9</v>
      </c>
      <c r="F4" s="118"/>
      <c r="G4" s="118"/>
      <c r="H4" s="118"/>
      <c r="I4" s="19"/>
    </row>
    <row r="5" spans="1:16" s="2" customFormat="1" ht="36" customHeight="1" x14ac:dyDescent="0.2">
      <c r="A5" s="119"/>
      <c r="B5" s="20"/>
      <c r="C5" s="119"/>
      <c r="D5" s="120"/>
      <c r="E5" s="120"/>
      <c r="F5" s="18" t="s">
        <v>10</v>
      </c>
      <c r="G5" s="21" t="s">
        <v>11</v>
      </c>
      <c r="H5" s="21" t="s">
        <v>12</v>
      </c>
      <c r="I5" s="22" t="s">
        <v>13</v>
      </c>
      <c r="P5" s="109"/>
    </row>
    <row r="6" spans="1:16" s="3" customFormat="1" x14ac:dyDescent="0.25">
      <c r="A6" s="23" t="s">
        <v>14</v>
      </c>
      <c r="B6" s="24"/>
      <c r="C6" s="23"/>
      <c r="D6" s="25" t="s">
        <v>15</v>
      </c>
      <c r="E6" s="26"/>
      <c r="F6" s="27"/>
      <c r="G6" s="28"/>
      <c r="H6" s="28"/>
      <c r="I6" s="61">
        <f>I8+I9+I10+I11+I12</f>
        <v>3032.2832070300001</v>
      </c>
      <c r="P6" s="110"/>
    </row>
    <row r="7" spans="1:16" s="3" customFormat="1" x14ac:dyDescent="0.25">
      <c r="A7" s="29"/>
      <c r="B7" s="30"/>
      <c r="C7" s="30"/>
      <c r="D7" s="31"/>
      <c r="E7" s="32"/>
      <c r="F7" s="33"/>
      <c r="G7" s="34"/>
      <c r="H7" s="34"/>
      <c r="I7" s="34"/>
      <c r="P7" s="110"/>
    </row>
    <row r="8" spans="1:16" s="4" customFormat="1" ht="35.85" customHeight="1" x14ac:dyDescent="0.25">
      <c r="A8" s="68" t="s">
        <v>16</v>
      </c>
      <c r="B8" s="78" t="s">
        <v>17</v>
      </c>
      <c r="C8" s="79" t="s">
        <v>18</v>
      </c>
      <c r="D8" s="86" t="s">
        <v>19</v>
      </c>
      <c r="E8" s="81" t="s">
        <v>20</v>
      </c>
      <c r="F8" s="87">
        <v>4.5</v>
      </c>
      <c r="G8" s="74">
        <v>381.51</v>
      </c>
      <c r="H8" s="74">
        <f>G8+(F3*G8)</f>
        <v>461.39819399999999</v>
      </c>
      <c r="I8" s="77">
        <f>F8*H8</f>
        <v>2076.2918730000001</v>
      </c>
      <c r="P8" s="110"/>
    </row>
    <row r="9" spans="1:16" s="4" customFormat="1" ht="25.9" customHeight="1" x14ac:dyDescent="0.25">
      <c r="A9" s="68" t="s">
        <v>139</v>
      </c>
      <c r="B9" s="78" t="s">
        <v>21</v>
      </c>
      <c r="C9" s="79" t="s">
        <v>18</v>
      </c>
      <c r="D9" s="86" t="s">
        <v>22</v>
      </c>
      <c r="E9" s="81" t="s">
        <v>20</v>
      </c>
      <c r="F9" s="87">
        <f>1.5*1.2</f>
        <v>1.7999999999999998</v>
      </c>
      <c r="G9" s="74">
        <v>27.59</v>
      </c>
      <c r="H9" s="74">
        <f>G9+(F3*G9)</f>
        <v>33.367345999999998</v>
      </c>
      <c r="I9" s="77">
        <f>F9*H9</f>
        <v>60.061222799999989</v>
      </c>
      <c r="P9" s="110"/>
    </row>
    <row r="10" spans="1:16" s="4" customFormat="1" ht="46.7" customHeight="1" x14ac:dyDescent="0.25">
      <c r="A10" s="68" t="s">
        <v>23</v>
      </c>
      <c r="B10" s="78" t="s">
        <v>24</v>
      </c>
      <c r="C10" s="79" t="s">
        <v>18</v>
      </c>
      <c r="D10" s="86" t="s">
        <v>25</v>
      </c>
      <c r="E10" s="81" t="s">
        <v>26</v>
      </c>
      <c r="F10" s="87">
        <f>F9+F12*0.2</f>
        <v>3.2349999999999999</v>
      </c>
      <c r="G10" s="74">
        <v>80.569999999999993</v>
      </c>
      <c r="H10" s="74">
        <f>G10+(F3*G10)</f>
        <v>97.441357999999994</v>
      </c>
      <c r="I10" s="77">
        <f>F10*H10</f>
        <v>315.22279312999996</v>
      </c>
      <c r="P10" s="110"/>
    </row>
    <row r="11" spans="1:16" s="4" customFormat="1" ht="29.85" customHeight="1" x14ac:dyDescent="0.25">
      <c r="A11" s="68" t="s">
        <v>140</v>
      </c>
      <c r="B11" s="78" t="s">
        <v>27</v>
      </c>
      <c r="C11" s="79" t="s">
        <v>18</v>
      </c>
      <c r="D11" s="86" t="s">
        <v>28</v>
      </c>
      <c r="E11" s="81" t="s">
        <v>29</v>
      </c>
      <c r="F11" s="87">
        <v>2</v>
      </c>
      <c r="G11" s="74">
        <v>14.14</v>
      </c>
      <c r="H11" s="74">
        <f>G11+(F3*G11)</f>
        <v>17.100916000000002</v>
      </c>
      <c r="I11" s="77">
        <f>F11*H11</f>
        <v>34.201832000000003</v>
      </c>
      <c r="P11" s="110"/>
    </row>
    <row r="12" spans="1:16" s="4" customFormat="1" ht="39.75" customHeight="1" x14ac:dyDescent="0.25">
      <c r="A12" s="68" t="s">
        <v>123</v>
      </c>
      <c r="B12" s="78" t="s">
        <v>30</v>
      </c>
      <c r="C12" s="79" t="s">
        <v>18</v>
      </c>
      <c r="D12" s="86" t="s">
        <v>31</v>
      </c>
      <c r="E12" s="81" t="s">
        <v>26</v>
      </c>
      <c r="F12" s="87">
        <f>(2.65*0.5)+(1.95*3)</f>
        <v>7.1749999999999998</v>
      </c>
      <c r="G12" s="74">
        <v>62.98</v>
      </c>
      <c r="H12" s="74">
        <f>G12+(F3*G12)</f>
        <v>76.16801199999999</v>
      </c>
      <c r="I12" s="77">
        <f>F12*H12</f>
        <v>546.50548609999987</v>
      </c>
      <c r="P12" s="110"/>
    </row>
    <row r="13" spans="1:16" s="3" customFormat="1" x14ac:dyDescent="0.25">
      <c r="A13" s="35">
        <v>2</v>
      </c>
      <c r="B13" s="35"/>
      <c r="C13" s="23"/>
      <c r="D13" s="25" t="s">
        <v>151</v>
      </c>
      <c r="E13" s="36"/>
      <c r="F13" s="37"/>
      <c r="G13" s="38"/>
      <c r="H13" s="38"/>
      <c r="I13" s="39">
        <f>I15+I16+I17</f>
        <v>4974.0082259999999</v>
      </c>
      <c r="P13" s="110"/>
    </row>
    <row r="14" spans="1:16" s="3" customFormat="1" ht="18" customHeight="1" x14ac:dyDescent="0.25">
      <c r="A14" s="30"/>
      <c r="B14" s="30"/>
      <c r="C14" s="30"/>
      <c r="D14" s="40"/>
      <c r="E14" s="113"/>
      <c r="F14" s="42"/>
      <c r="G14" s="42"/>
      <c r="H14" s="42"/>
      <c r="I14" s="43"/>
      <c r="P14" s="110"/>
    </row>
    <row r="15" spans="1:16" s="3" customFormat="1" ht="23.25" customHeight="1" x14ac:dyDescent="0.25">
      <c r="A15" s="68" t="s">
        <v>170</v>
      </c>
      <c r="B15" s="79" t="s">
        <v>33</v>
      </c>
      <c r="C15" s="79" t="s">
        <v>18</v>
      </c>
      <c r="D15" s="80" t="s">
        <v>172</v>
      </c>
      <c r="E15" s="85" t="s">
        <v>174</v>
      </c>
      <c r="F15" s="82">
        <v>24</v>
      </c>
      <c r="G15" s="74">
        <v>56.34</v>
      </c>
      <c r="H15" s="74">
        <f>G15+(G15*F3)</f>
        <v>68.137596000000002</v>
      </c>
      <c r="I15" s="84">
        <f>F15*H15</f>
        <v>1635.302304</v>
      </c>
      <c r="P15" s="110"/>
    </row>
    <row r="16" spans="1:16" s="3" customFormat="1" ht="24" customHeight="1" x14ac:dyDescent="0.25">
      <c r="A16" s="68" t="s">
        <v>171</v>
      </c>
      <c r="B16" s="79" t="s">
        <v>35</v>
      </c>
      <c r="C16" s="79" t="s">
        <v>18</v>
      </c>
      <c r="D16" s="80" t="s">
        <v>173</v>
      </c>
      <c r="E16" s="85" t="s">
        <v>174</v>
      </c>
      <c r="F16" s="82">
        <v>12</v>
      </c>
      <c r="G16" s="74">
        <v>136.69</v>
      </c>
      <c r="H16" s="74">
        <f>G16+(F3*G16)</f>
        <v>165.31288599999999</v>
      </c>
      <c r="I16" s="84">
        <f>F16*H16</f>
        <v>1983.7546319999999</v>
      </c>
      <c r="P16" s="110"/>
    </row>
    <row r="17" spans="1:16" s="3" customFormat="1" x14ac:dyDescent="0.25">
      <c r="A17" s="35">
        <v>3</v>
      </c>
      <c r="B17" s="35"/>
      <c r="C17" s="23"/>
      <c r="D17" s="25" t="s">
        <v>32</v>
      </c>
      <c r="E17" s="36"/>
      <c r="F17" s="37"/>
      <c r="G17" s="38"/>
      <c r="H17" s="38"/>
      <c r="I17" s="39">
        <f>I19+I20+I21</f>
        <v>1354.95129</v>
      </c>
      <c r="P17" s="110"/>
    </row>
    <row r="18" spans="1:16" s="3" customFormat="1" ht="18" customHeight="1" x14ac:dyDescent="0.25">
      <c r="A18" s="30"/>
      <c r="B18" s="30"/>
      <c r="C18" s="30"/>
      <c r="D18" s="40"/>
      <c r="E18" s="41"/>
      <c r="F18" s="42"/>
      <c r="G18" s="42"/>
      <c r="H18" s="42"/>
      <c r="I18" s="43"/>
      <c r="P18" s="110"/>
    </row>
    <row r="19" spans="1:16" s="3" customFormat="1" ht="37.9" customHeight="1" x14ac:dyDescent="0.25">
      <c r="A19" s="68" t="s">
        <v>124</v>
      </c>
      <c r="B19" s="79" t="s">
        <v>39</v>
      </c>
      <c r="C19" s="79" t="s">
        <v>18</v>
      </c>
      <c r="D19" s="80" t="s">
        <v>34</v>
      </c>
      <c r="E19" s="85" t="s">
        <v>20</v>
      </c>
      <c r="F19" s="82">
        <f>2.5*3</f>
        <v>7.5</v>
      </c>
      <c r="G19" s="74">
        <v>82.08</v>
      </c>
      <c r="H19" s="74">
        <f>G19+(F3*G19)</f>
        <v>99.267551999999995</v>
      </c>
      <c r="I19" s="84">
        <f>F19*H19</f>
        <v>744.50663999999995</v>
      </c>
      <c r="P19" s="110"/>
    </row>
    <row r="20" spans="1:16" s="3" customFormat="1" ht="37.9" customHeight="1" x14ac:dyDescent="0.25">
      <c r="A20" s="68" t="s">
        <v>125</v>
      </c>
      <c r="B20" s="79" t="s">
        <v>41</v>
      </c>
      <c r="C20" s="79" t="s">
        <v>18</v>
      </c>
      <c r="D20" s="80" t="s">
        <v>36</v>
      </c>
      <c r="E20" s="85" t="s">
        <v>20</v>
      </c>
      <c r="F20" s="82">
        <f>7.5*2</f>
        <v>15</v>
      </c>
      <c r="G20" s="74">
        <v>5.52</v>
      </c>
      <c r="H20" s="74">
        <f>G20+(F3*G20)</f>
        <v>6.6758879999999996</v>
      </c>
      <c r="I20" s="84">
        <f>F20*H20</f>
        <v>100.13831999999999</v>
      </c>
      <c r="P20" s="110"/>
    </row>
    <row r="21" spans="1:16" s="3" customFormat="1" ht="45" customHeight="1" x14ac:dyDescent="0.25">
      <c r="A21" s="68" t="s">
        <v>126</v>
      </c>
      <c r="B21" s="79" t="s">
        <v>44</v>
      </c>
      <c r="C21" s="79" t="s">
        <v>18</v>
      </c>
      <c r="D21" s="80" t="s">
        <v>37</v>
      </c>
      <c r="E21" s="85" t="s">
        <v>20</v>
      </c>
      <c r="F21" s="82">
        <f>7.5*2</f>
        <v>15</v>
      </c>
      <c r="G21" s="74">
        <v>28.13</v>
      </c>
      <c r="H21" s="74">
        <f>G21+(F3*G21)</f>
        <v>34.020421999999996</v>
      </c>
      <c r="I21" s="84">
        <f>F21*H21</f>
        <v>510.30632999999995</v>
      </c>
      <c r="P21" s="110"/>
    </row>
    <row r="22" spans="1:16" s="3" customFormat="1" x14ac:dyDescent="0.25">
      <c r="A22" s="35">
        <v>4</v>
      </c>
      <c r="B22" s="35"/>
      <c r="C22" s="23"/>
      <c r="D22" s="25" t="s">
        <v>38</v>
      </c>
      <c r="E22" s="36"/>
      <c r="F22" s="37"/>
      <c r="G22" s="38"/>
      <c r="H22" s="38"/>
      <c r="I22" s="39">
        <f>I24+I25+I26</f>
        <v>11697.073089256999</v>
      </c>
      <c r="P22" s="110"/>
    </row>
    <row r="23" spans="1:16" s="3" customFormat="1" ht="18" customHeight="1" x14ac:dyDescent="0.25">
      <c r="A23" s="30"/>
      <c r="B23" s="30"/>
      <c r="C23" s="30"/>
      <c r="D23" s="40"/>
      <c r="E23" s="41"/>
      <c r="F23" s="42"/>
      <c r="G23" s="42"/>
      <c r="H23" s="42"/>
      <c r="I23" s="43"/>
      <c r="P23" s="110"/>
    </row>
    <row r="24" spans="1:16" s="4" customFormat="1" ht="37.9" customHeight="1" x14ac:dyDescent="0.25">
      <c r="A24" s="68" t="s">
        <v>115</v>
      </c>
      <c r="B24" s="78" t="s">
        <v>47</v>
      </c>
      <c r="C24" s="79" t="s">
        <v>18</v>
      </c>
      <c r="D24" s="80" t="s">
        <v>40</v>
      </c>
      <c r="E24" s="81" t="s">
        <v>20</v>
      </c>
      <c r="F24" s="82">
        <f>81.63+(15%*81.63)</f>
        <v>93.874499999999998</v>
      </c>
      <c r="G24" s="74">
        <v>64.19</v>
      </c>
      <c r="H24" s="83">
        <f>G24+(F3*G24)</f>
        <v>77.631385999999992</v>
      </c>
      <c r="I24" s="84">
        <f>F24*H24</f>
        <v>7287.6075450569988</v>
      </c>
      <c r="P24" s="110"/>
    </row>
    <row r="25" spans="1:16" s="3" customFormat="1" ht="37.9" customHeight="1" x14ac:dyDescent="0.25">
      <c r="A25" s="68" t="s">
        <v>116</v>
      </c>
      <c r="B25" s="78" t="s">
        <v>49</v>
      </c>
      <c r="C25" s="79" t="s">
        <v>18</v>
      </c>
      <c r="D25" s="80" t="s">
        <v>42</v>
      </c>
      <c r="E25" s="85" t="s">
        <v>43</v>
      </c>
      <c r="F25" s="82">
        <f>4.5+4.5+4.5+5.8+5.8+5.8</f>
        <v>30.900000000000002</v>
      </c>
      <c r="G25" s="74">
        <v>12.27</v>
      </c>
      <c r="H25" s="83">
        <f>G25+(F3*G25)</f>
        <v>14.839338</v>
      </c>
      <c r="I25" s="84">
        <f>F25*H25</f>
        <v>458.5355442</v>
      </c>
      <c r="P25" s="110"/>
    </row>
    <row r="26" spans="1:16" s="4" customFormat="1" ht="37.9" customHeight="1" x14ac:dyDescent="0.25">
      <c r="A26" s="68" t="s">
        <v>141</v>
      </c>
      <c r="B26" s="78" t="s">
        <v>152</v>
      </c>
      <c r="C26" s="79" t="s">
        <v>18</v>
      </c>
      <c r="D26" s="80" t="s">
        <v>45</v>
      </c>
      <c r="E26" s="85" t="s">
        <v>26</v>
      </c>
      <c r="F26" s="82">
        <v>3.68</v>
      </c>
      <c r="G26" s="74">
        <v>887.49</v>
      </c>
      <c r="H26" s="83">
        <f>G26+(F3*G26)</f>
        <v>1073.330406</v>
      </c>
      <c r="I26" s="84">
        <v>3950.93</v>
      </c>
      <c r="P26" s="110"/>
    </row>
    <row r="27" spans="1:16" s="3" customFormat="1" x14ac:dyDescent="0.25">
      <c r="A27" s="35">
        <v>5</v>
      </c>
      <c r="B27" s="35"/>
      <c r="C27" s="35"/>
      <c r="D27" s="25" t="s">
        <v>46</v>
      </c>
      <c r="E27" s="36"/>
      <c r="F27" s="37"/>
      <c r="G27" s="38"/>
      <c r="H27" s="38"/>
      <c r="I27" s="39">
        <f>I29+I30</f>
        <v>21595.877862499998</v>
      </c>
      <c r="P27" s="110"/>
    </row>
    <row r="28" spans="1:16" s="3" customFormat="1" ht="18" customHeight="1" x14ac:dyDescent="0.25">
      <c r="A28" s="30"/>
      <c r="B28" s="30"/>
      <c r="C28" s="30"/>
      <c r="D28" s="40"/>
      <c r="E28" s="41"/>
      <c r="F28" s="42"/>
      <c r="G28" s="42"/>
      <c r="H28" s="42"/>
      <c r="I28" s="43"/>
      <c r="P28" s="110"/>
    </row>
    <row r="29" spans="1:16" s="4" customFormat="1" ht="37.9" customHeight="1" x14ac:dyDescent="0.25">
      <c r="A29" s="68" t="s">
        <v>120</v>
      </c>
      <c r="B29" s="78" t="s">
        <v>53</v>
      </c>
      <c r="C29" s="79" t="s">
        <v>18</v>
      </c>
      <c r="D29" s="80" t="s">
        <v>48</v>
      </c>
      <c r="E29" s="81" t="s">
        <v>20</v>
      </c>
      <c r="F29" s="82">
        <f>37.08+64+2.94</f>
        <v>104.02</v>
      </c>
      <c r="G29" s="74">
        <v>98.39</v>
      </c>
      <c r="H29" s="83">
        <f>G29+(F3*G29)</f>
        <v>118.99286599999999</v>
      </c>
      <c r="I29" s="84">
        <f>F29*H29</f>
        <v>12377.637921319998</v>
      </c>
      <c r="P29" s="110"/>
    </row>
    <row r="30" spans="1:16" s="4" customFormat="1" ht="37.9" customHeight="1" x14ac:dyDescent="0.25">
      <c r="A30" s="68" t="s">
        <v>121</v>
      </c>
      <c r="B30" s="78" t="s">
        <v>58</v>
      </c>
      <c r="C30" s="79" t="s">
        <v>18</v>
      </c>
      <c r="D30" s="80" t="s">
        <v>122</v>
      </c>
      <c r="E30" s="81" t="s">
        <v>20</v>
      </c>
      <c r="F30" s="82">
        <v>66.09</v>
      </c>
      <c r="G30" s="74">
        <v>115.33</v>
      </c>
      <c r="H30" s="83">
        <f>G30+(F3*G30)</f>
        <v>139.48010199999999</v>
      </c>
      <c r="I30" s="84">
        <f>F30*H30</f>
        <v>9218.2399411799997</v>
      </c>
      <c r="P30" s="110"/>
    </row>
    <row r="31" spans="1:16" s="3" customFormat="1" x14ac:dyDescent="0.25">
      <c r="A31" s="35">
        <v>6</v>
      </c>
      <c r="B31" s="35"/>
      <c r="C31" s="35"/>
      <c r="D31" s="25" t="s">
        <v>50</v>
      </c>
      <c r="E31" s="36"/>
      <c r="F31" s="37"/>
      <c r="G31" s="38"/>
      <c r="H31" s="38"/>
      <c r="I31" s="39">
        <f>I33+I35+I37+I40+I43+I44</f>
        <v>29194.682295000002</v>
      </c>
      <c r="P31" s="110"/>
    </row>
    <row r="32" spans="1:16" s="3" customFormat="1" x14ac:dyDescent="0.25">
      <c r="A32" s="44"/>
      <c r="B32" s="44"/>
      <c r="C32" s="44"/>
      <c r="D32" s="45" t="s">
        <v>51</v>
      </c>
      <c r="E32" s="46"/>
      <c r="F32" s="47"/>
      <c r="G32" s="48"/>
      <c r="H32" s="48"/>
      <c r="I32" s="49"/>
      <c r="P32" s="110"/>
    </row>
    <row r="33" spans="1:16" s="5" customFormat="1" x14ac:dyDescent="0.25">
      <c r="A33" s="69" t="s">
        <v>52</v>
      </c>
      <c r="B33" s="69" t="s">
        <v>71</v>
      </c>
      <c r="C33" s="68" t="s">
        <v>54</v>
      </c>
      <c r="D33" s="70" t="s">
        <v>55</v>
      </c>
      <c r="E33" s="81" t="s">
        <v>20</v>
      </c>
      <c r="F33" s="76">
        <f>709.94+236.76</f>
        <v>946.7</v>
      </c>
      <c r="G33" s="74">
        <v>2.97</v>
      </c>
      <c r="H33" s="74">
        <f>G33+(F3*G33)</f>
        <v>3.5919180000000002</v>
      </c>
      <c r="I33" s="77">
        <f>F33*H33</f>
        <v>3400.4687706000004</v>
      </c>
      <c r="P33" s="111"/>
    </row>
    <row r="34" spans="1:16" s="5" customFormat="1" x14ac:dyDescent="0.25">
      <c r="A34" s="79"/>
      <c r="B34" s="79"/>
      <c r="C34" s="79"/>
      <c r="D34" s="80" t="s">
        <v>56</v>
      </c>
      <c r="E34" s="85"/>
      <c r="F34" s="82"/>
      <c r="G34" s="83"/>
      <c r="H34" s="83"/>
      <c r="I34" s="84"/>
      <c r="P34" s="111"/>
    </row>
    <row r="35" spans="1:16" s="3" customFormat="1" ht="34.5" customHeight="1" x14ac:dyDescent="0.25">
      <c r="A35" s="69" t="s">
        <v>57</v>
      </c>
      <c r="B35" s="69" t="s">
        <v>153</v>
      </c>
      <c r="C35" s="69" t="s">
        <v>54</v>
      </c>
      <c r="D35" s="70" t="s">
        <v>59</v>
      </c>
      <c r="E35" s="85" t="s">
        <v>60</v>
      </c>
      <c r="F35" s="82">
        <f>519.51+190.43</f>
        <v>709.94</v>
      </c>
      <c r="G35" s="83">
        <v>15.22</v>
      </c>
      <c r="H35" s="74">
        <f>G35+(F3*G35)</f>
        <v>18.407068000000002</v>
      </c>
      <c r="I35" s="84">
        <f>F35*H35</f>
        <v>13067.913855920002</v>
      </c>
      <c r="P35" s="110"/>
    </row>
    <row r="36" spans="1:16" s="3" customFormat="1" ht="131.25" customHeight="1" x14ac:dyDescent="0.25">
      <c r="A36" s="89"/>
      <c r="B36" s="89"/>
      <c r="C36" s="89"/>
      <c r="D36" s="90" t="s">
        <v>61</v>
      </c>
      <c r="E36" s="91"/>
      <c r="F36" s="92"/>
      <c r="G36" s="93"/>
      <c r="H36" s="94"/>
      <c r="I36" s="95"/>
      <c r="P36" s="110"/>
    </row>
    <row r="37" spans="1:16" s="4" customFormat="1" ht="48" customHeight="1" x14ac:dyDescent="0.25">
      <c r="A37" s="69" t="s">
        <v>62</v>
      </c>
      <c r="B37" s="69" t="s">
        <v>154</v>
      </c>
      <c r="C37" s="69" t="s">
        <v>54</v>
      </c>
      <c r="D37" s="70" t="s">
        <v>63</v>
      </c>
      <c r="E37" s="81" t="s">
        <v>60</v>
      </c>
      <c r="F37" s="76">
        <v>236.76</v>
      </c>
      <c r="G37" s="74">
        <v>15.14</v>
      </c>
      <c r="H37" s="74">
        <f>G37+(F3*G37)</f>
        <v>18.310316</v>
      </c>
      <c r="I37" s="77">
        <f>F37*H37</f>
        <v>4335.1504161599996</v>
      </c>
      <c r="P37" s="110"/>
    </row>
    <row r="38" spans="1:16" s="3" customFormat="1" x14ac:dyDescent="0.25">
      <c r="A38" s="89"/>
      <c r="B38" s="89"/>
      <c r="C38" s="89"/>
      <c r="D38" s="96" t="s">
        <v>64</v>
      </c>
      <c r="E38" s="97"/>
      <c r="F38" s="98"/>
      <c r="G38" s="94"/>
      <c r="H38" s="94"/>
      <c r="I38" s="99"/>
      <c r="P38" s="110"/>
    </row>
    <row r="39" spans="1:16" s="3" customFormat="1" ht="129.75" customHeight="1" x14ac:dyDescent="0.25">
      <c r="A39" s="79"/>
      <c r="B39" s="79"/>
      <c r="C39" s="79"/>
      <c r="D39" s="80" t="s">
        <v>65</v>
      </c>
      <c r="E39" s="85"/>
      <c r="F39" s="82"/>
      <c r="G39" s="83"/>
      <c r="H39" s="83"/>
      <c r="I39" s="84"/>
      <c r="P39" s="110"/>
    </row>
    <row r="40" spans="1:16" s="4" customFormat="1" ht="45" x14ac:dyDescent="0.25">
      <c r="A40" s="69" t="s">
        <v>66</v>
      </c>
      <c r="B40" s="69" t="s">
        <v>155</v>
      </c>
      <c r="C40" s="69" t="s">
        <v>54</v>
      </c>
      <c r="D40" s="100" t="s">
        <v>67</v>
      </c>
      <c r="E40" s="85" t="s">
        <v>60</v>
      </c>
      <c r="F40" s="82">
        <v>30.24</v>
      </c>
      <c r="G40" s="83">
        <v>28.97</v>
      </c>
      <c r="H40" s="74">
        <f>G40+(F3*G40)</f>
        <v>35.036318000000001</v>
      </c>
      <c r="I40" s="84">
        <f>F40*H40</f>
        <v>1059.4982563199999</v>
      </c>
      <c r="P40" s="110"/>
    </row>
    <row r="41" spans="1:16" s="3" customFormat="1" ht="31.5" x14ac:dyDescent="0.25">
      <c r="A41" s="101"/>
      <c r="B41" s="101"/>
      <c r="C41" s="101"/>
      <c r="D41" s="102" t="s">
        <v>68</v>
      </c>
      <c r="E41" s="103"/>
      <c r="F41" s="104"/>
      <c r="G41" s="105"/>
      <c r="H41" s="105"/>
      <c r="I41" s="106"/>
      <c r="P41" s="110"/>
    </row>
    <row r="42" spans="1:16" s="3" customFormat="1" ht="192" customHeight="1" x14ac:dyDescent="0.25">
      <c r="A42" s="79"/>
      <c r="B42" s="79"/>
      <c r="C42" s="79"/>
      <c r="D42" s="80" t="s">
        <v>69</v>
      </c>
      <c r="E42" s="85"/>
      <c r="F42" s="82"/>
      <c r="G42" s="83"/>
      <c r="H42" s="83"/>
      <c r="I42" s="84"/>
      <c r="P42" s="110"/>
    </row>
    <row r="43" spans="1:16" s="4" customFormat="1" ht="30" x14ac:dyDescent="0.25">
      <c r="A43" s="69">
        <v>102494</v>
      </c>
      <c r="B43" s="69" t="s">
        <v>156</v>
      </c>
      <c r="C43" s="69" t="s">
        <v>18</v>
      </c>
      <c r="D43" s="100" t="s">
        <v>107</v>
      </c>
      <c r="E43" s="85" t="s">
        <v>60</v>
      </c>
      <c r="F43" s="82">
        <v>59.4</v>
      </c>
      <c r="G43" s="83">
        <v>81.099999999999994</v>
      </c>
      <c r="H43" s="74">
        <f>G43+(F3*G43)</f>
        <v>98.082339999999988</v>
      </c>
      <c r="I43" s="84">
        <f>F43*H43</f>
        <v>5826.090995999999</v>
      </c>
      <c r="P43" s="110"/>
    </row>
    <row r="44" spans="1:16" s="4" customFormat="1" ht="45" x14ac:dyDescent="0.25">
      <c r="A44" s="69">
        <v>100736</v>
      </c>
      <c r="B44" s="69" t="s">
        <v>157</v>
      </c>
      <c r="C44" s="69" t="s">
        <v>18</v>
      </c>
      <c r="D44" s="100" t="s">
        <v>133</v>
      </c>
      <c r="E44" s="85" t="s">
        <v>60</v>
      </c>
      <c r="F44" s="82">
        <v>72</v>
      </c>
      <c r="G44" s="83">
        <v>17.29</v>
      </c>
      <c r="H44" s="74">
        <f>G44+(F3*G44)</f>
        <v>20.910525999999997</v>
      </c>
      <c r="I44" s="112">
        <v>1505.56</v>
      </c>
      <c r="P44" s="110"/>
    </row>
    <row r="45" spans="1:16" s="3" customFormat="1" x14ac:dyDescent="0.25">
      <c r="A45" s="35">
        <v>7</v>
      </c>
      <c r="B45" s="35"/>
      <c r="C45" s="35"/>
      <c r="D45" s="25" t="s">
        <v>70</v>
      </c>
      <c r="E45" s="36"/>
      <c r="F45" s="37"/>
      <c r="G45" s="38"/>
      <c r="H45" s="38"/>
      <c r="I45" s="39">
        <f>I47</f>
        <v>8117.2938537</v>
      </c>
      <c r="P45" s="110"/>
    </row>
    <row r="46" spans="1:16" s="3" customFormat="1" x14ac:dyDescent="0.25">
      <c r="A46" s="50"/>
      <c r="B46" s="51"/>
      <c r="C46" s="50"/>
      <c r="D46" s="52"/>
      <c r="E46" s="41"/>
      <c r="F46" s="42"/>
      <c r="G46" s="53"/>
      <c r="H46" s="53"/>
      <c r="I46" s="54"/>
      <c r="P46" s="110"/>
    </row>
    <row r="47" spans="1:16" s="4" customFormat="1" ht="29.25" customHeight="1" x14ac:dyDescent="0.25">
      <c r="A47" s="69">
        <v>96113</v>
      </c>
      <c r="B47" s="69" t="s">
        <v>74</v>
      </c>
      <c r="C47" s="79" t="s">
        <v>18</v>
      </c>
      <c r="D47" s="80" t="s">
        <v>72</v>
      </c>
      <c r="E47" s="85" t="s">
        <v>60</v>
      </c>
      <c r="F47" s="82">
        <f>111.78+18.37</f>
        <v>130.15</v>
      </c>
      <c r="G47" s="83">
        <v>51.57</v>
      </c>
      <c r="H47" s="74">
        <f>G47+(F3*G47)</f>
        <v>62.368758</v>
      </c>
      <c r="I47" s="84">
        <f>F47*H47</f>
        <v>8117.2938537</v>
      </c>
      <c r="P47" s="110"/>
    </row>
    <row r="48" spans="1:16" s="3" customFormat="1" x14ac:dyDescent="0.25">
      <c r="A48" s="35">
        <v>8</v>
      </c>
      <c r="B48" s="35"/>
      <c r="C48" s="35"/>
      <c r="D48" s="25" t="s">
        <v>73</v>
      </c>
      <c r="E48" s="36"/>
      <c r="F48" s="37"/>
      <c r="G48" s="38"/>
      <c r="H48" s="38"/>
      <c r="I48" s="39">
        <f>I50+I51</f>
        <v>1871.3771839999999</v>
      </c>
      <c r="P48" s="110"/>
    </row>
    <row r="49" spans="1:16" s="3" customFormat="1" x14ac:dyDescent="0.25">
      <c r="A49" s="50"/>
      <c r="B49" s="51"/>
      <c r="C49" s="50"/>
      <c r="D49" s="52"/>
      <c r="E49" s="41"/>
      <c r="F49" s="42"/>
      <c r="G49" s="53"/>
      <c r="H49" s="53"/>
      <c r="I49" s="54"/>
      <c r="P49" s="110"/>
    </row>
    <row r="50" spans="1:16" s="4" customFormat="1" ht="33.75" customHeight="1" x14ac:dyDescent="0.25">
      <c r="A50" s="69">
        <v>86932</v>
      </c>
      <c r="B50" s="79" t="s">
        <v>76</v>
      </c>
      <c r="C50" s="79" t="s">
        <v>18</v>
      </c>
      <c r="D50" s="80" t="s">
        <v>128</v>
      </c>
      <c r="E50" s="85" t="s">
        <v>29</v>
      </c>
      <c r="F50" s="82">
        <v>1</v>
      </c>
      <c r="G50" s="83">
        <v>626.19000000000005</v>
      </c>
      <c r="H50" s="74">
        <f>G50+(F3*G50)</f>
        <v>757.31418600000006</v>
      </c>
      <c r="I50" s="84">
        <f>F50*H50</f>
        <v>757.31418600000006</v>
      </c>
      <c r="P50" s="110"/>
    </row>
    <row r="51" spans="1:16" s="4" customFormat="1" ht="66.75" customHeight="1" x14ac:dyDescent="0.25">
      <c r="A51" s="69">
        <v>86941</v>
      </c>
      <c r="B51" s="79" t="s">
        <v>78</v>
      </c>
      <c r="C51" s="79" t="s">
        <v>18</v>
      </c>
      <c r="D51" s="80" t="s">
        <v>127</v>
      </c>
      <c r="E51" s="85" t="s">
        <v>29</v>
      </c>
      <c r="F51" s="82">
        <v>1</v>
      </c>
      <c r="G51" s="83">
        <v>921.17</v>
      </c>
      <c r="H51" s="74">
        <f>G51+(F3*G51)</f>
        <v>1114.0629979999999</v>
      </c>
      <c r="I51" s="84">
        <f>F51*H51</f>
        <v>1114.0629979999999</v>
      </c>
      <c r="P51" s="110"/>
    </row>
    <row r="52" spans="1:16" s="3" customFormat="1" x14ac:dyDescent="0.25">
      <c r="A52" s="23" t="s">
        <v>81</v>
      </c>
      <c r="B52" s="23"/>
      <c r="C52" s="23"/>
      <c r="D52" s="25" t="s">
        <v>75</v>
      </c>
      <c r="E52" s="36"/>
      <c r="F52" s="37"/>
      <c r="G52" s="38"/>
      <c r="H52" s="38"/>
      <c r="I52" s="39">
        <f>I54+I55+I56</f>
        <v>1729.4903760000002</v>
      </c>
      <c r="P52" s="110"/>
    </row>
    <row r="53" spans="1:16" s="3" customFormat="1" x14ac:dyDescent="0.25">
      <c r="A53" s="50"/>
      <c r="B53" s="51"/>
      <c r="C53" s="50"/>
      <c r="D53" s="52"/>
      <c r="E53" s="41"/>
      <c r="F53" s="42"/>
      <c r="G53" s="53"/>
      <c r="H53" s="53"/>
      <c r="I53" s="54"/>
      <c r="P53" s="110"/>
    </row>
    <row r="54" spans="1:16" s="3" customFormat="1" ht="49.7" customHeight="1" x14ac:dyDescent="0.25">
      <c r="A54" s="69">
        <v>104328</v>
      </c>
      <c r="B54" s="79" t="s">
        <v>83</v>
      </c>
      <c r="C54" s="79" t="s">
        <v>18</v>
      </c>
      <c r="D54" s="80" t="s">
        <v>77</v>
      </c>
      <c r="E54" s="85" t="s">
        <v>29</v>
      </c>
      <c r="F54" s="82">
        <v>4</v>
      </c>
      <c r="G54" s="83">
        <v>78.989999999999995</v>
      </c>
      <c r="H54" s="74">
        <f>G54+(F3*G54)</f>
        <v>95.530506000000003</v>
      </c>
      <c r="I54" s="84">
        <f>F54*H54</f>
        <v>382.12202400000001</v>
      </c>
      <c r="P54" s="110"/>
    </row>
    <row r="55" spans="1:16" s="3" customFormat="1" ht="49.7" customHeight="1" x14ac:dyDescent="0.25">
      <c r="A55" s="69">
        <v>104327</v>
      </c>
      <c r="B55" s="79" t="s">
        <v>85</v>
      </c>
      <c r="C55" s="79" t="s">
        <v>18</v>
      </c>
      <c r="D55" s="80" t="s">
        <v>79</v>
      </c>
      <c r="E55" s="85" t="s">
        <v>29</v>
      </c>
      <c r="F55" s="82">
        <v>4</v>
      </c>
      <c r="G55" s="83">
        <v>21.48</v>
      </c>
      <c r="H55" s="74">
        <f>G55+(F3*G55)</f>
        <v>25.977912</v>
      </c>
      <c r="I55" s="84">
        <f>F55*H55</f>
        <v>103.911648</v>
      </c>
      <c r="P55" s="110"/>
    </row>
    <row r="56" spans="1:16" s="3" customFormat="1" ht="37.9" customHeight="1" x14ac:dyDescent="0.25">
      <c r="A56" s="69">
        <v>89714</v>
      </c>
      <c r="B56" s="79" t="s">
        <v>158</v>
      </c>
      <c r="C56" s="79" t="s">
        <v>18</v>
      </c>
      <c r="D56" s="80" t="s">
        <v>80</v>
      </c>
      <c r="E56" s="85" t="s">
        <v>43</v>
      </c>
      <c r="F56" s="82">
        <v>24</v>
      </c>
      <c r="G56" s="83">
        <v>42.84</v>
      </c>
      <c r="H56" s="74">
        <f>G56+(F3*G56)</f>
        <v>51.810696000000007</v>
      </c>
      <c r="I56" s="84">
        <f>F56*H56</f>
        <v>1243.4567040000002</v>
      </c>
      <c r="P56" s="110"/>
    </row>
    <row r="57" spans="1:16" s="3" customFormat="1" x14ac:dyDescent="0.25">
      <c r="A57" s="23" t="s">
        <v>87</v>
      </c>
      <c r="B57" s="23"/>
      <c r="C57" s="23"/>
      <c r="D57" s="25" t="s">
        <v>129</v>
      </c>
      <c r="E57" s="36"/>
      <c r="F57" s="37"/>
      <c r="G57" s="38"/>
      <c r="H57" s="38"/>
      <c r="I57" s="39">
        <f>I59+I60+I61+I62</f>
        <v>2987.2059060000001</v>
      </c>
      <c r="P57" s="110"/>
    </row>
    <row r="58" spans="1:16" s="3" customFormat="1" x14ac:dyDescent="0.25">
      <c r="A58" s="50"/>
      <c r="B58" s="51"/>
      <c r="C58" s="50"/>
      <c r="D58" s="52"/>
      <c r="E58" s="41"/>
      <c r="F58" s="42"/>
      <c r="G58" s="53"/>
      <c r="H58" s="53"/>
      <c r="I58" s="54"/>
      <c r="P58" s="110"/>
    </row>
    <row r="59" spans="1:16" s="3" customFormat="1" ht="24" customHeight="1" x14ac:dyDescent="0.25">
      <c r="A59" s="69">
        <v>1</v>
      </c>
      <c r="B59" s="79" t="s">
        <v>90</v>
      </c>
      <c r="C59" s="79" t="s">
        <v>130</v>
      </c>
      <c r="D59" s="80" t="s">
        <v>143</v>
      </c>
      <c r="E59" s="85" t="s">
        <v>29</v>
      </c>
      <c r="F59" s="82">
        <v>20</v>
      </c>
      <c r="G59" s="83">
        <v>23.9</v>
      </c>
      <c r="H59" s="74">
        <f>G59+(F3*G59)</f>
        <v>28.90466</v>
      </c>
      <c r="I59" s="84">
        <f>F59*H59</f>
        <v>578.09320000000002</v>
      </c>
      <c r="P59" s="110"/>
    </row>
    <row r="60" spans="1:16" s="3" customFormat="1" ht="27" customHeight="1" x14ac:dyDescent="0.25">
      <c r="A60" s="69">
        <v>2</v>
      </c>
      <c r="B60" s="79" t="s">
        <v>92</v>
      </c>
      <c r="C60" s="79" t="s">
        <v>130</v>
      </c>
      <c r="D60" s="80" t="s">
        <v>142</v>
      </c>
      <c r="E60" s="85" t="s">
        <v>29</v>
      </c>
      <c r="F60" s="82">
        <v>15</v>
      </c>
      <c r="G60" s="83">
        <v>48.13</v>
      </c>
      <c r="H60" s="74">
        <f>G60+(F3*G60)</f>
        <v>58.208422000000006</v>
      </c>
      <c r="I60" s="84">
        <f>F60*H60</f>
        <v>873.12633000000005</v>
      </c>
      <c r="P60" s="110"/>
    </row>
    <row r="61" spans="1:16" s="3" customFormat="1" ht="27" customHeight="1" x14ac:dyDescent="0.25">
      <c r="A61" s="68" t="s">
        <v>91</v>
      </c>
      <c r="B61" s="79" t="s">
        <v>95</v>
      </c>
      <c r="C61" s="69" t="s">
        <v>54</v>
      </c>
      <c r="D61" s="70" t="s">
        <v>93</v>
      </c>
      <c r="E61" s="71" t="s">
        <v>29</v>
      </c>
      <c r="F61" s="76">
        <v>3</v>
      </c>
      <c r="G61" s="74">
        <v>52.68</v>
      </c>
      <c r="H61" s="74">
        <f>G61+(F3*G61)</f>
        <v>63.711191999999997</v>
      </c>
      <c r="I61" s="88">
        <f>F61*H61</f>
        <v>191.13357600000001</v>
      </c>
      <c r="P61" s="110"/>
    </row>
    <row r="62" spans="1:16" s="3" customFormat="1" ht="26.25" customHeight="1" x14ac:dyDescent="0.25">
      <c r="A62" s="68" t="s">
        <v>94</v>
      </c>
      <c r="B62" s="79" t="s">
        <v>99</v>
      </c>
      <c r="C62" s="69" t="s">
        <v>54</v>
      </c>
      <c r="D62" s="70" t="s">
        <v>96</v>
      </c>
      <c r="E62" s="71" t="s">
        <v>97</v>
      </c>
      <c r="F62" s="76">
        <f>5*8</f>
        <v>40</v>
      </c>
      <c r="G62" s="73">
        <v>27.8</v>
      </c>
      <c r="H62" s="74">
        <f>G62+(F3*G62)</f>
        <v>33.621319999999997</v>
      </c>
      <c r="I62" s="74">
        <f>F62*H62</f>
        <v>1344.8527999999999</v>
      </c>
      <c r="P62" s="110"/>
    </row>
    <row r="63" spans="1:16" s="3" customFormat="1" x14ac:dyDescent="0.25">
      <c r="A63" s="23" t="s">
        <v>144</v>
      </c>
      <c r="B63" s="23"/>
      <c r="C63" s="23"/>
      <c r="D63" s="25" t="s">
        <v>82</v>
      </c>
      <c r="E63" s="36"/>
      <c r="F63" s="37"/>
      <c r="G63" s="38"/>
      <c r="H63" s="38"/>
      <c r="I63" s="39">
        <f>I65+I66+I67+I68</f>
        <v>25928.829710400005</v>
      </c>
      <c r="P63" s="110"/>
    </row>
    <row r="64" spans="1:16" s="3" customFormat="1" x14ac:dyDescent="0.25">
      <c r="A64" s="50"/>
      <c r="B64" s="51"/>
      <c r="C64" s="50"/>
      <c r="D64" s="52"/>
      <c r="E64" s="41"/>
      <c r="F64" s="42"/>
      <c r="G64" s="53"/>
      <c r="H64" s="53"/>
      <c r="I64" s="54"/>
      <c r="P64" s="110"/>
    </row>
    <row r="65" spans="1:16" s="3" customFormat="1" ht="36.75" customHeight="1" x14ac:dyDescent="0.25">
      <c r="A65" s="69">
        <v>94213</v>
      </c>
      <c r="B65" s="79" t="s">
        <v>145</v>
      </c>
      <c r="C65" s="79" t="s">
        <v>18</v>
      </c>
      <c r="D65" s="80" t="s">
        <v>84</v>
      </c>
      <c r="E65" s="85" t="s">
        <v>20</v>
      </c>
      <c r="F65" s="82">
        <v>75.45</v>
      </c>
      <c r="G65" s="74">
        <v>64.28</v>
      </c>
      <c r="H65" s="74">
        <f>G65+(F3*G65)</f>
        <v>77.740232000000006</v>
      </c>
      <c r="I65" s="84">
        <f>F65*H65</f>
        <v>5865.5005044000009</v>
      </c>
      <c r="P65" s="110"/>
    </row>
    <row r="66" spans="1:16" s="3" customFormat="1" ht="49.7" customHeight="1" x14ac:dyDescent="0.25">
      <c r="A66" s="69">
        <v>92580</v>
      </c>
      <c r="B66" s="79" t="s">
        <v>146</v>
      </c>
      <c r="C66" s="79" t="s">
        <v>18</v>
      </c>
      <c r="D66" s="80" t="s">
        <v>119</v>
      </c>
      <c r="E66" s="85" t="s">
        <v>20</v>
      </c>
      <c r="F66" s="82">
        <v>75.45</v>
      </c>
      <c r="G66" s="74">
        <v>50.2</v>
      </c>
      <c r="H66" s="74">
        <f>G66+(F3*G66)</f>
        <v>60.711880000000008</v>
      </c>
      <c r="I66" s="84">
        <f>F66*H66</f>
        <v>4580.711346000001</v>
      </c>
      <c r="P66" s="110"/>
    </row>
    <row r="67" spans="1:16" s="4" customFormat="1" ht="37.9" customHeight="1" x14ac:dyDescent="0.25">
      <c r="A67" s="69">
        <v>94229</v>
      </c>
      <c r="B67" s="79" t="s">
        <v>147</v>
      </c>
      <c r="C67" s="79" t="s">
        <v>18</v>
      </c>
      <c r="D67" s="80" t="s">
        <v>86</v>
      </c>
      <c r="E67" s="85" t="s">
        <v>43</v>
      </c>
      <c r="F67" s="82">
        <v>60</v>
      </c>
      <c r="G67" s="83">
        <v>185.41</v>
      </c>
      <c r="H67" s="74">
        <f>G67+(F3*G67)</f>
        <v>224.23485399999998</v>
      </c>
      <c r="I67" s="84">
        <f>F67*H67</f>
        <v>13454.09124</v>
      </c>
      <c r="P67" s="110"/>
    </row>
    <row r="68" spans="1:16" s="4" customFormat="1" ht="37.9" customHeight="1" x14ac:dyDescent="0.25">
      <c r="A68" s="69">
        <v>94231</v>
      </c>
      <c r="B68" s="79" t="s">
        <v>148</v>
      </c>
      <c r="C68" s="79" t="s">
        <v>18</v>
      </c>
      <c r="D68" s="80" t="s">
        <v>134</v>
      </c>
      <c r="E68" s="85" t="s">
        <v>43</v>
      </c>
      <c r="F68" s="82">
        <v>30</v>
      </c>
      <c r="G68" s="83">
        <v>55.91</v>
      </c>
      <c r="H68" s="74">
        <f>G68+(F3*G68)</f>
        <v>67.617553999999998</v>
      </c>
      <c r="I68" s="112">
        <f>F68*H68</f>
        <v>2028.5266199999999</v>
      </c>
      <c r="P68" s="110"/>
    </row>
    <row r="69" spans="1:16" s="3" customFormat="1" x14ac:dyDescent="0.25">
      <c r="A69" s="55" t="s">
        <v>159</v>
      </c>
      <c r="B69" s="55"/>
      <c r="C69" s="55"/>
      <c r="D69" s="56" t="s">
        <v>88</v>
      </c>
      <c r="E69" s="57"/>
      <c r="F69" s="58"/>
      <c r="G69" s="59"/>
      <c r="H69" s="59"/>
      <c r="I69" s="60">
        <f>I71+I72+I73+I74+I75+I76+I77+I78+I79+I80</f>
        <v>12331.962720239999</v>
      </c>
      <c r="P69" s="110"/>
    </row>
    <row r="70" spans="1:16" s="3" customFormat="1" x14ac:dyDescent="0.25">
      <c r="A70" s="50"/>
      <c r="B70" s="51"/>
      <c r="C70" s="50"/>
      <c r="D70" s="52"/>
      <c r="E70" s="41"/>
      <c r="F70" s="42"/>
      <c r="G70" s="53"/>
      <c r="H70" s="53"/>
      <c r="I70" s="54"/>
      <c r="P70" s="110"/>
    </row>
    <row r="71" spans="1:16" s="4" customFormat="1" ht="30" x14ac:dyDescent="0.25">
      <c r="A71" s="68" t="s">
        <v>89</v>
      </c>
      <c r="B71" s="68" t="s">
        <v>160</v>
      </c>
      <c r="C71" s="69" t="s">
        <v>54</v>
      </c>
      <c r="D71" s="70" t="s">
        <v>112</v>
      </c>
      <c r="E71" s="75" t="s">
        <v>20</v>
      </c>
      <c r="F71" s="76">
        <f>(0.8*2.1)*2</f>
        <v>3.3600000000000003</v>
      </c>
      <c r="G71" s="74">
        <v>272.20999999999998</v>
      </c>
      <c r="H71" s="74">
        <f>G71+(F3*G71)</f>
        <v>329.21077399999996</v>
      </c>
      <c r="I71" s="77">
        <f>F71*H71</f>
        <v>1106.1482006399999</v>
      </c>
      <c r="P71" s="110"/>
    </row>
    <row r="72" spans="1:16" s="3" customFormat="1" ht="37.9" customHeight="1" x14ac:dyDescent="0.25">
      <c r="A72" s="68" t="s">
        <v>98</v>
      </c>
      <c r="B72" s="68" t="s">
        <v>161</v>
      </c>
      <c r="C72" s="69" t="s">
        <v>18</v>
      </c>
      <c r="D72" s="70" t="s">
        <v>131</v>
      </c>
      <c r="E72" s="71" t="s">
        <v>29</v>
      </c>
      <c r="F72" s="76">
        <v>1</v>
      </c>
      <c r="G72" s="73">
        <v>1427</v>
      </c>
      <c r="H72" s="74">
        <f>G72+(F3*G72)</f>
        <v>1725.8137999999999</v>
      </c>
      <c r="I72" s="74">
        <f>F72*H72</f>
        <v>1725.8137999999999</v>
      </c>
      <c r="P72" s="110"/>
    </row>
    <row r="73" spans="1:16" s="4" customFormat="1" ht="63.75" customHeight="1" x14ac:dyDescent="0.25">
      <c r="A73" s="68" t="s">
        <v>113</v>
      </c>
      <c r="B73" s="68" t="s">
        <v>162</v>
      </c>
      <c r="C73" s="69" t="s">
        <v>18</v>
      </c>
      <c r="D73" s="70" t="s">
        <v>114</v>
      </c>
      <c r="E73" s="71" t="s">
        <v>20</v>
      </c>
      <c r="F73" s="76">
        <f>(1.5*1.2)*2</f>
        <v>3.5999999999999996</v>
      </c>
      <c r="G73" s="73">
        <v>310.19</v>
      </c>
      <c r="H73" s="74">
        <f>G73+(F3*G73)</f>
        <v>375.14378599999998</v>
      </c>
      <c r="I73" s="74">
        <f>F73*H73</f>
        <v>1350.5176295999997</v>
      </c>
      <c r="P73" s="110"/>
    </row>
    <row r="74" spans="1:16" s="3" customFormat="1" ht="39" customHeight="1" x14ac:dyDescent="0.25">
      <c r="A74" s="68" t="s">
        <v>132</v>
      </c>
      <c r="B74" s="68" t="s">
        <v>163</v>
      </c>
      <c r="C74" s="69" t="s">
        <v>18</v>
      </c>
      <c r="D74" s="70" t="s">
        <v>100</v>
      </c>
      <c r="E74" s="71" t="s">
        <v>43</v>
      </c>
      <c r="F74" s="76">
        <v>20</v>
      </c>
      <c r="G74" s="73">
        <v>152.81</v>
      </c>
      <c r="H74" s="74">
        <f>G74+(F3*G74)</f>
        <v>184.808414</v>
      </c>
      <c r="I74" s="74">
        <f>F74*H74</f>
        <v>3696.1682799999999</v>
      </c>
      <c r="P74" s="110"/>
    </row>
    <row r="75" spans="1:16" s="4" customFormat="1" ht="38.85" customHeight="1" x14ac:dyDescent="0.25">
      <c r="A75" s="68" t="s">
        <v>136</v>
      </c>
      <c r="B75" s="68" t="s">
        <v>164</v>
      </c>
      <c r="C75" s="69" t="s">
        <v>18</v>
      </c>
      <c r="D75" s="70" t="s">
        <v>118</v>
      </c>
      <c r="E75" s="71" t="s">
        <v>20</v>
      </c>
      <c r="F75" s="76">
        <v>4.9000000000000004</v>
      </c>
      <c r="G75" s="73">
        <v>341.32</v>
      </c>
      <c r="H75" s="74">
        <f>G75+(F3*G75)</f>
        <v>412.79240800000002</v>
      </c>
      <c r="I75" s="74">
        <v>2021.03</v>
      </c>
      <c r="P75" s="110"/>
    </row>
    <row r="76" spans="1:16" s="4" customFormat="1" ht="38.85" customHeight="1" x14ac:dyDescent="0.25">
      <c r="A76" s="68" t="s">
        <v>135</v>
      </c>
      <c r="B76" s="68" t="s">
        <v>165</v>
      </c>
      <c r="C76" s="69" t="s">
        <v>18</v>
      </c>
      <c r="D76" s="70" t="s">
        <v>117</v>
      </c>
      <c r="E76" s="71" t="s">
        <v>97</v>
      </c>
      <c r="F76" s="98">
        <f>3*8</f>
        <v>24</v>
      </c>
      <c r="G76" s="73">
        <v>31.44</v>
      </c>
      <c r="H76" s="74">
        <f>G76+(F3*G76)</f>
        <v>38.023536</v>
      </c>
      <c r="I76" s="74">
        <f>F76*H76</f>
        <v>912.56486399999994</v>
      </c>
      <c r="P76" s="110"/>
    </row>
    <row r="77" spans="1:16" s="4" customFormat="1" ht="45.75" customHeight="1" x14ac:dyDescent="0.25">
      <c r="A77" s="68" t="s">
        <v>110</v>
      </c>
      <c r="B77" s="68" t="s">
        <v>166</v>
      </c>
      <c r="C77" s="69" t="s">
        <v>18</v>
      </c>
      <c r="D77" s="70" t="s">
        <v>111</v>
      </c>
      <c r="E77" s="71" t="s">
        <v>29</v>
      </c>
      <c r="F77" s="72">
        <v>1</v>
      </c>
      <c r="G77" s="73">
        <v>346.34</v>
      </c>
      <c r="H77" s="74">
        <f>G77+(F3*G77)</f>
        <v>418.86359599999997</v>
      </c>
      <c r="I77" s="73">
        <f>F77*H77</f>
        <v>418.86359599999997</v>
      </c>
      <c r="P77" s="110"/>
    </row>
    <row r="78" spans="1:16" s="4" customFormat="1" ht="45.75" customHeight="1" x14ac:dyDescent="0.25">
      <c r="A78" s="68" t="s">
        <v>108</v>
      </c>
      <c r="B78" s="68" t="s">
        <v>167</v>
      </c>
      <c r="C78" s="69" t="s">
        <v>18</v>
      </c>
      <c r="D78" s="70" t="s">
        <v>109</v>
      </c>
      <c r="E78" s="71" t="s">
        <v>29</v>
      </c>
      <c r="F78" s="72">
        <v>1</v>
      </c>
      <c r="G78" s="73">
        <v>662.62</v>
      </c>
      <c r="H78" s="74">
        <f>G78+(F3*G78)</f>
        <v>801.37262800000008</v>
      </c>
      <c r="I78" s="73">
        <f>F78*H78</f>
        <v>801.37262800000008</v>
      </c>
      <c r="P78" s="110"/>
    </row>
    <row r="79" spans="1:16" s="4" customFormat="1" ht="45.75" customHeight="1" x14ac:dyDescent="0.25">
      <c r="A79" s="68" t="s">
        <v>137</v>
      </c>
      <c r="B79" s="68" t="s">
        <v>168</v>
      </c>
      <c r="C79" s="69" t="s">
        <v>18</v>
      </c>
      <c r="D79" s="70" t="s">
        <v>138</v>
      </c>
      <c r="E79" s="71" t="s">
        <v>29</v>
      </c>
      <c r="F79" s="72">
        <v>1</v>
      </c>
      <c r="G79" s="73">
        <v>127.83</v>
      </c>
      <c r="H79" s="74">
        <f>G79+(F3*G79)</f>
        <v>154.59760199999999</v>
      </c>
      <c r="I79" s="73">
        <f>F79*H79</f>
        <v>154.59760199999999</v>
      </c>
      <c r="P79" s="110"/>
    </row>
    <row r="80" spans="1:16" s="4" customFormat="1" ht="26.25" customHeight="1" x14ac:dyDescent="0.25">
      <c r="A80" s="68" t="s">
        <v>149</v>
      </c>
      <c r="B80" s="68" t="s">
        <v>169</v>
      </c>
      <c r="C80" s="69" t="s">
        <v>130</v>
      </c>
      <c r="D80" s="70" t="s">
        <v>150</v>
      </c>
      <c r="E80" s="71" t="s">
        <v>29</v>
      </c>
      <c r="F80" s="72">
        <v>2</v>
      </c>
      <c r="G80" s="73">
        <v>59.9</v>
      </c>
      <c r="H80" s="74">
        <f>G80+(F3*G80)</f>
        <v>72.443060000000003</v>
      </c>
      <c r="I80" s="73">
        <f>F80*H80</f>
        <v>144.88612000000001</v>
      </c>
      <c r="P80" s="110"/>
    </row>
    <row r="81" spans="1:16" s="3" customFormat="1" ht="18" customHeight="1" x14ac:dyDescent="0.25">
      <c r="A81" s="30"/>
      <c r="B81" s="30"/>
      <c r="C81" s="30"/>
      <c r="D81" s="40"/>
      <c r="E81" s="122"/>
      <c r="F81" s="123"/>
      <c r="G81" s="122"/>
      <c r="H81" s="122"/>
      <c r="I81" s="43"/>
      <c r="P81" s="110"/>
    </row>
    <row r="82" spans="1:16" s="3" customFormat="1" ht="54" customHeight="1" x14ac:dyDescent="0.25">
      <c r="A82" s="124" t="s">
        <v>101</v>
      </c>
      <c r="B82" s="124"/>
      <c r="C82" s="124"/>
      <c r="D82" s="124"/>
      <c r="E82" s="125" t="s">
        <v>102</v>
      </c>
      <c r="F82" s="125"/>
      <c r="G82" s="125"/>
      <c r="H82" s="125"/>
      <c r="I82" s="61">
        <f>I69+I63+I57+I52+I48+I45+I31+I27+I22+I17+I13+I6</f>
        <v>124815.03572012701</v>
      </c>
      <c r="P82" s="110"/>
    </row>
    <row r="83" spans="1:16" s="3" customFormat="1" ht="35.85" customHeight="1" x14ac:dyDescent="0.25">
      <c r="A83" s="124" t="s">
        <v>103</v>
      </c>
      <c r="B83" s="124"/>
      <c r="C83" s="124"/>
      <c r="D83" s="124"/>
      <c r="E83" s="62" t="s">
        <v>104</v>
      </c>
      <c r="F83" s="126">
        <v>0.2094</v>
      </c>
      <c r="G83" s="126"/>
      <c r="H83" s="126"/>
      <c r="I83" s="126"/>
      <c r="P83" s="110"/>
    </row>
    <row r="84" spans="1:16" s="3" customFormat="1" ht="28.5" customHeight="1" x14ac:dyDescent="0.25">
      <c r="A84" s="127" t="s">
        <v>105</v>
      </c>
      <c r="B84" s="127"/>
      <c r="C84" s="127"/>
      <c r="D84" s="63" t="s">
        <v>106</v>
      </c>
      <c r="E84" s="128"/>
      <c r="F84" s="128"/>
      <c r="G84" s="128"/>
      <c r="H84" s="128"/>
      <c r="I84" s="128"/>
      <c r="P84" s="110"/>
    </row>
    <row r="85" spans="1:16" s="3" customFormat="1" hidden="1" x14ac:dyDescent="0.25">
      <c r="A85" s="64"/>
      <c r="B85" s="64"/>
      <c r="C85" s="64"/>
      <c r="D85" s="65"/>
      <c r="E85" s="66"/>
      <c r="F85" s="66"/>
      <c r="G85" s="66"/>
      <c r="H85" s="66"/>
      <c r="I85" s="66"/>
      <c r="P85" s="110"/>
    </row>
    <row r="86" spans="1:16" s="3" customFormat="1" hidden="1" x14ac:dyDescent="0.25">
      <c r="A86" s="64"/>
      <c r="B86" s="64"/>
      <c r="C86" s="64"/>
      <c r="D86" s="65"/>
      <c r="E86" s="66"/>
      <c r="F86" s="66"/>
      <c r="G86" s="66"/>
      <c r="H86" s="66"/>
      <c r="I86" s="66"/>
      <c r="P86" s="110"/>
    </row>
    <row r="87" spans="1:16" s="3" customFormat="1" ht="36.75" hidden="1" customHeight="1" x14ac:dyDescent="0.25">
      <c r="A87" s="64"/>
      <c r="B87" s="64"/>
      <c r="C87" s="64"/>
      <c r="D87" s="65"/>
      <c r="E87" s="66"/>
      <c r="F87" s="66"/>
      <c r="G87" s="66"/>
      <c r="H87" s="66"/>
      <c r="I87" s="66"/>
      <c r="P87" s="110"/>
    </row>
    <row r="88" spans="1:16" s="3" customFormat="1" ht="36.75" hidden="1" customHeight="1" x14ac:dyDescent="0.25">
      <c r="A88" s="64"/>
      <c r="B88" s="64"/>
      <c r="C88" s="64"/>
      <c r="D88" s="65"/>
      <c r="E88" s="66"/>
      <c r="F88" s="66"/>
      <c r="G88" s="66"/>
      <c r="H88" s="66"/>
      <c r="I88" s="66"/>
      <c r="P88" s="110"/>
    </row>
    <row r="89" spans="1:16" s="3" customFormat="1" ht="36.75" hidden="1" customHeight="1" x14ac:dyDescent="0.25">
      <c r="A89" s="64"/>
      <c r="B89" s="64"/>
      <c r="C89" s="64"/>
      <c r="D89" s="65"/>
      <c r="E89" s="66"/>
      <c r="F89" s="66"/>
      <c r="G89" s="66"/>
      <c r="H89" s="66"/>
      <c r="I89" s="66"/>
      <c r="P89" s="110"/>
    </row>
    <row r="90" spans="1:16" s="3" customFormat="1" ht="36.75" hidden="1" customHeight="1" x14ac:dyDescent="0.25">
      <c r="A90" s="64"/>
      <c r="B90" s="64"/>
      <c r="C90" s="64"/>
      <c r="D90" s="65"/>
      <c r="E90" s="66"/>
      <c r="F90" s="66"/>
      <c r="G90" s="66"/>
      <c r="H90" s="66"/>
      <c r="I90" s="66"/>
      <c r="P90" s="110"/>
    </row>
    <row r="91" spans="1:16" s="3" customFormat="1" ht="36.75" hidden="1" customHeight="1" x14ac:dyDescent="0.25">
      <c r="A91" s="64"/>
      <c r="B91" s="64"/>
      <c r="C91" s="64"/>
      <c r="D91" s="65"/>
      <c r="E91" s="66"/>
      <c r="F91" s="66"/>
      <c r="G91" s="66"/>
      <c r="H91" s="66"/>
      <c r="I91" s="66"/>
      <c r="P91" s="110"/>
    </row>
    <row r="92" spans="1:16" s="3" customFormat="1" ht="36.75" hidden="1" customHeight="1" x14ac:dyDescent="0.25">
      <c r="A92" s="64"/>
      <c r="B92" s="64"/>
      <c r="C92" s="64"/>
      <c r="D92" s="65"/>
      <c r="E92" s="66"/>
      <c r="F92" s="66"/>
      <c r="G92" s="66"/>
      <c r="H92" s="66"/>
      <c r="I92" s="66"/>
      <c r="P92" s="110"/>
    </row>
    <row r="93" spans="1:16" s="3" customFormat="1" ht="36.75" hidden="1" customHeight="1" x14ac:dyDescent="0.25">
      <c r="A93" s="64"/>
      <c r="B93" s="64"/>
      <c r="C93" s="64"/>
      <c r="D93" s="65"/>
      <c r="E93" s="66"/>
      <c r="F93" s="66"/>
      <c r="G93" s="66"/>
      <c r="H93" s="66"/>
      <c r="I93" s="66"/>
      <c r="P93" s="110"/>
    </row>
    <row r="94" spans="1:16" s="3" customFormat="1" ht="36.75" hidden="1" customHeight="1" x14ac:dyDescent="0.25">
      <c r="A94" s="64"/>
      <c r="B94" s="64"/>
      <c r="C94" s="64"/>
      <c r="D94" s="65"/>
      <c r="E94" s="66"/>
      <c r="F94" s="66"/>
      <c r="G94" s="66"/>
      <c r="H94" s="66"/>
      <c r="I94" s="66"/>
      <c r="P94" s="110"/>
    </row>
    <row r="95" spans="1:16" s="3" customFormat="1" ht="36.75" hidden="1" customHeight="1" x14ac:dyDescent="0.25">
      <c r="A95" s="64"/>
      <c r="B95" s="64"/>
      <c r="C95" s="64"/>
      <c r="D95" s="65"/>
      <c r="E95" s="66"/>
      <c r="F95" s="66"/>
      <c r="G95" s="66"/>
      <c r="H95" s="66"/>
      <c r="I95" s="66"/>
      <c r="P95" s="110"/>
    </row>
    <row r="96" spans="1:16" s="3" customFormat="1" ht="36.75" hidden="1" customHeight="1" x14ac:dyDescent="0.25">
      <c r="A96" s="64"/>
      <c r="B96" s="64"/>
      <c r="C96" s="64"/>
      <c r="D96" s="65"/>
      <c r="E96" s="66"/>
      <c r="F96" s="66"/>
      <c r="G96" s="66"/>
      <c r="H96" s="66"/>
      <c r="I96" s="66"/>
      <c r="P96" s="110"/>
    </row>
    <row r="97" spans="1:16" s="3" customFormat="1" ht="36.75" hidden="1" customHeight="1" x14ac:dyDescent="0.25">
      <c r="A97" s="64"/>
      <c r="B97" s="64"/>
      <c r="C97" s="64"/>
      <c r="D97" s="65"/>
      <c r="E97" s="66"/>
      <c r="F97" s="66"/>
      <c r="G97" s="66"/>
      <c r="H97" s="66"/>
      <c r="I97" s="66"/>
      <c r="P97" s="110"/>
    </row>
    <row r="98" spans="1:16" s="3" customFormat="1" ht="36.75" hidden="1" customHeight="1" x14ac:dyDescent="0.25">
      <c r="A98" s="64"/>
      <c r="B98" s="64"/>
      <c r="C98" s="64"/>
      <c r="D98" s="65"/>
      <c r="E98" s="66"/>
      <c r="F98" s="66"/>
      <c r="G98" s="66"/>
      <c r="H98" s="66"/>
      <c r="I98" s="66"/>
      <c r="P98" s="110"/>
    </row>
    <row r="99" spans="1:16" s="3" customFormat="1" ht="36.75" hidden="1" customHeight="1" x14ac:dyDescent="0.25">
      <c r="A99" s="64"/>
      <c r="B99" s="64"/>
      <c r="C99" s="64"/>
      <c r="D99" s="65"/>
      <c r="E99" s="66"/>
      <c r="F99" s="66"/>
      <c r="G99" s="66"/>
      <c r="H99" s="66"/>
      <c r="I99" s="66"/>
      <c r="P99" s="110"/>
    </row>
    <row r="100" spans="1:16" s="3" customFormat="1" ht="36.75" hidden="1" customHeight="1" x14ac:dyDescent="0.25">
      <c r="A100" s="64"/>
      <c r="B100" s="64"/>
      <c r="C100" s="64"/>
      <c r="D100" s="65"/>
      <c r="E100" s="66"/>
      <c r="F100" s="66"/>
      <c r="G100" s="66"/>
      <c r="H100" s="66"/>
      <c r="I100" s="66"/>
      <c r="P100" s="110"/>
    </row>
    <row r="101" spans="1:16" s="3" customFormat="1" ht="36.75" hidden="1" customHeight="1" x14ac:dyDescent="0.25">
      <c r="A101" s="64"/>
      <c r="B101" s="64"/>
      <c r="C101" s="64"/>
      <c r="D101" s="65"/>
      <c r="E101" s="66"/>
      <c r="F101" s="66"/>
      <c r="G101" s="66"/>
      <c r="H101" s="66"/>
      <c r="I101" s="66"/>
      <c r="P101" s="110"/>
    </row>
    <row r="102" spans="1:16" s="3" customFormat="1" ht="36.75" hidden="1" customHeight="1" x14ac:dyDescent="0.25">
      <c r="A102" s="64"/>
      <c r="B102" s="64"/>
      <c r="C102" s="64"/>
      <c r="D102" s="65"/>
      <c r="E102" s="66"/>
      <c r="F102" s="66"/>
      <c r="G102" s="66"/>
      <c r="H102" s="66"/>
      <c r="I102" s="66"/>
      <c r="P102" s="110"/>
    </row>
    <row r="103" spans="1:16" s="3" customFormat="1" ht="36.75" hidden="1" customHeight="1" x14ac:dyDescent="0.25">
      <c r="A103" s="64"/>
      <c r="B103" s="64"/>
      <c r="C103" s="64"/>
      <c r="D103" s="65"/>
      <c r="E103" s="66"/>
      <c r="F103" s="66"/>
      <c r="G103" s="66"/>
      <c r="H103" s="66"/>
      <c r="I103" s="66"/>
      <c r="P103" s="110"/>
    </row>
    <row r="104" spans="1:16" s="3" customFormat="1" ht="36.75" hidden="1" customHeight="1" x14ac:dyDescent="0.25">
      <c r="A104" s="64"/>
      <c r="B104" s="64"/>
      <c r="C104" s="64"/>
      <c r="D104" s="65"/>
      <c r="E104" s="66"/>
      <c r="F104" s="66"/>
      <c r="G104" s="66"/>
      <c r="H104" s="66"/>
      <c r="I104" s="66"/>
      <c r="P104" s="110"/>
    </row>
    <row r="105" spans="1:16" s="3" customFormat="1" ht="36.75" hidden="1" customHeight="1" x14ac:dyDescent="0.25">
      <c r="A105" s="64"/>
      <c r="B105" s="64"/>
      <c r="C105" s="64"/>
      <c r="D105" s="65"/>
      <c r="E105" s="66"/>
      <c r="F105" s="66"/>
      <c r="G105" s="66"/>
      <c r="H105" s="66"/>
      <c r="I105" s="66"/>
      <c r="P105" s="110"/>
    </row>
    <row r="106" spans="1:16" s="3" customFormat="1" ht="36.75" hidden="1" customHeight="1" x14ac:dyDescent="0.25">
      <c r="A106" s="64"/>
      <c r="B106" s="64"/>
      <c r="C106" s="64"/>
      <c r="D106" s="65"/>
      <c r="E106" s="66"/>
      <c r="F106" s="66"/>
      <c r="G106" s="66"/>
      <c r="H106" s="66"/>
      <c r="I106" s="66"/>
      <c r="P106" s="110"/>
    </row>
    <row r="107" spans="1:16" s="3" customFormat="1" ht="36.75" hidden="1" customHeight="1" x14ac:dyDescent="0.25">
      <c r="A107" s="64"/>
      <c r="B107" s="64"/>
      <c r="C107" s="64"/>
      <c r="D107" s="65"/>
      <c r="E107" s="66"/>
      <c r="F107" s="66"/>
      <c r="G107" s="66"/>
      <c r="H107" s="66"/>
      <c r="I107" s="66"/>
      <c r="P107" s="110"/>
    </row>
    <row r="108" spans="1:16" s="3" customFormat="1" ht="36.75" hidden="1" customHeight="1" x14ac:dyDescent="0.25">
      <c r="A108" s="64"/>
      <c r="B108" s="64"/>
      <c r="C108" s="64"/>
      <c r="D108" s="65"/>
      <c r="E108" s="66"/>
      <c r="F108" s="66"/>
      <c r="G108" s="66"/>
      <c r="H108" s="66"/>
      <c r="I108" s="66"/>
      <c r="P108" s="110"/>
    </row>
    <row r="109" spans="1:16" s="3" customFormat="1" ht="36.75" hidden="1" customHeight="1" x14ac:dyDescent="0.25">
      <c r="A109" s="64"/>
      <c r="B109" s="64"/>
      <c r="C109" s="64"/>
      <c r="D109" s="65"/>
      <c r="E109" s="66"/>
      <c r="F109" s="66"/>
      <c r="G109" s="66"/>
      <c r="H109" s="66"/>
      <c r="I109" s="66"/>
      <c r="P109" s="110"/>
    </row>
    <row r="110" spans="1:16" s="3" customFormat="1" ht="36.75" hidden="1" customHeight="1" x14ac:dyDescent="0.25">
      <c r="A110" s="64"/>
      <c r="B110" s="64"/>
      <c r="C110" s="64"/>
      <c r="D110" s="65"/>
      <c r="E110" s="66"/>
      <c r="F110" s="66"/>
      <c r="G110" s="66"/>
      <c r="H110" s="66"/>
      <c r="I110" s="66"/>
      <c r="P110" s="110"/>
    </row>
    <row r="111" spans="1:16" s="3" customFormat="1" ht="36.75" hidden="1" customHeight="1" x14ac:dyDescent="0.25">
      <c r="A111" s="64"/>
      <c r="B111" s="64"/>
      <c r="C111" s="64"/>
      <c r="D111" s="65"/>
      <c r="E111" s="66"/>
      <c r="F111" s="66"/>
      <c r="G111" s="66"/>
      <c r="H111" s="66"/>
      <c r="I111" s="66"/>
      <c r="P111" s="110"/>
    </row>
    <row r="112" spans="1:16" s="3" customFormat="1" ht="36.75" hidden="1" customHeight="1" x14ac:dyDescent="0.25">
      <c r="A112" s="64"/>
      <c r="B112" s="64"/>
      <c r="C112" s="64"/>
      <c r="D112" s="65"/>
      <c r="E112" s="66"/>
      <c r="F112" s="66"/>
      <c r="G112" s="66"/>
      <c r="H112" s="66"/>
      <c r="I112" s="66"/>
      <c r="P112" s="110"/>
    </row>
    <row r="113" spans="1:16" s="3" customFormat="1" ht="36.75" hidden="1" customHeight="1" x14ac:dyDescent="0.25">
      <c r="A113" s="64"/>
      <c r="B113" s="64"/>
      <c r="C113" s="64"/>
      <c r="D113" s="65"/>
      <c r="E113" s="66"/>
      <c r="F113" s="66"/>
      <c r="G113" s="66"/>
      <c r="H113" s="66"/>
      <c r="I113" s="66"/>
      <c r="P113" s="110"/>
    </row>
    <row r="114" spans="1:16" s="3" customFormat="1" ht="36.75" hidden="1" customHeight="1" x14ac:dyDescent="0.25">
      <c r="A114" s="64"/>
      <c r="B114" s="64"/>
      <c r="C114" s="64"/>
      <c r="D114" s="65"/>
      <c r="E114" s="66"/>
      <c r="F114" s="66"/>
      <c r="G114" s="66"/>
      <c r="H114" s="66"/>
      <c r="I114" s="66"/>
      <c r="P114" s="110"/>
    </row>
    <row r="115" spans="1:16" s="3" customFormat="1" ht="36.75" hidden="1" customHeight="1" x14ac:dyDescent="0.25">
      <c r="A115" s="64"/>
      <c r="B115" s="64"/>
      <c r="C115" s="64"/>
      <c r="D115" s="65"/>
      <c r="E115" s="66"/>
      <c r="F115" s="66"/>
      <c r="G115" s="66"/>
      <c r="H115" s="66"/>
      <c r="I115" s="66"/>
      <c r="P115" s="110"/>
    </row>
    <row r="116" spans="1:16" s="3" customFormat="1" ht="36.75" hidden="1" customHeight="1" x14ac:dyDescent="0.25">
      <c r="A116" s="64"/>
      <c r="B116" s="64"/>
      <c r="C116" s="64"/>
      <c r="D116" s="65"/>
      <c r="E116" s="66"/>
      <c r="F116" s="66"/>
      <c r="G116" s="66"/>
      <c r="H116" s="66"/>
      <c r="I116" s="66"/>
      <c r="P116" s="110"/>
    </row>
    <row r="117" spans="1:16" s="3" customFormat="1" ht="36.75" hidden="1" customHeight="1" x14ac:dyDescent="0.25">
      <c r="A117" s="64"/>
      <c r="B117" s="64"/>
      <c r="C117" s="64"/>
      <c r="D117" s="65"/>
      <c r="E117" s="66"/>
      <c r="F117" s="66"/>
      <c r="G117" s="66"/>
      <c r="H117" s="66"/>
      <c r="I117" s="66"/>
      <c r="P117" s="110"/>
    </row>
    <row r="118" spans="1:16" s="3" customFormat="1" ht="36.75" hidden="1" customHeight="1" x14ac:dyDescent="0.25">
      <c r="A118" s="64"/>
      <c r="B118" s="64"/>
      <c r="C118" s="64"/>
      <c r="D118" s="65"/>
      <c r="E118" s="66"/>
      <c r="F118" s="66"/>
      <c r="G118" s="66"/>
      <c r="H118" s="66"/>
      <c r="I118" s="66"/>
      <c r="P118" s="110"/>
    </row>
    <row r="119" spans="1:16" s="3" customFormat="1" ht="36.75" hidden="1" customHeight="1" x14ac:dyDescent="0.25">
      <c r="A119" s="64"/>
      <c r="B119" s="64"/>
      <c r="C119" s="64"/>
      <c r="D119" s="65"/>
      <c r="E119" s="66"/>
      <c r="F119" s="66"/>
      <c r="G119" s="66"/>
      <c r="H119" s="66"/>
      <c r="I119" s="66"/>
      <c r="P119" s="110"/>
    </row>
    <row r="120" spans="1:16" s="3" customFormat="1" ht="36.75" hidden="1" customHeight="1" x14ac:dyDescent="0.25">
      <c r="A120" s="64"/>
      <c r="B120" s="64"/>
      <c r="C120" s="64"/>
      <c r="D120" s="65"/>
      <c r="E120" s="66"/>
      <c r="F120" s="66"/>
      <c r="G120" s="66"/>
      <c r="H120" s="66"/>
      <c r="I120" s="66"/>
      <c r="P120" s="110"/>
    </row>
    <row r="121" spans="1:16" s="3" customFormat="1" ht="36.75" hidden="1" customHeight="1" x14ac:dyDescent="0.25">
      <c r="A121" s="64"/>
      <c r="B121" s="64"/>
      <c r="C121" s="64"/>
      <c r="D121" s="65"/>
      <c r="E121" s="66"/>
      <c r="F121" s="66"/>
      <c r="G121" s="66"/>
      <c r="H121" s="66"/>
      <c r="I121" s="66"/>
      <c r="P121" s="110"/>
    </row>
    <row r="122" spans="1:16" s="3" customFormat="1" ht="36.75" hidden="1" customHeight="1" x14ac:dyDescent="0.25">
      <c r="A122" s="64"/>
      <c r="B122" s="64"/>
      <c r="C122" s="64"/>
      <c r="D122" s="65"/>
      <c r="E122" s="66"/>
      <c r="F122" s="66"/>
      <c r="G122" s="66"/>
      <c r="H122" s="66"/>
      <c r="I122" s="66"/>
      <c r="P122" s="110"/>
    </row>
    <row r="123" spans="1:16" s="3" customFormat="1" ht="36.75" hidden="1" customHeight="1" x14ac:dyDescent="0.25">
      <c r="A123" s="64"/>
      <c r="B123" s="64"/>
      <c r="C123" s="64"/>
      <c r="D123" s="65"/>
      <c r="E123" s="66"/>
      <c r="F123" s="66"/>
      <c r="G123" s="66"/>
      <c r="H123" s="66"/>
      <c r="I123" s="66"/>
      <c r="P123" s="110"/>
    </row>
    <row r="124" spans="1:16" s="3" customFormat="1" ht="36.75" hidden="1" customHeight="1" x14ac:dyDescent="0.25">
      <c r="A124" s="64"/>
      <c r="B124" s="64"/>
      <c r="C124" s="64"/>
      <c r="D124" s="65"/>
      <c r="E124" s="66"/>
      <c r="F124" s="66"/>
      <c r="G124" s="66"/>
      <c r="H124" s="66"/>
      <c r="I124" s="66"/>
      <c r="P124" s="110"/>
    </row>
    <row r="125" spans="1:16" s="3" customFormat="1" ht="36.75" hidden="1" customHeight="1" x14ac:dyDescent="0.25">
      <c r="A125" s="64"/>
      <c r="B125" s="64"/>
      <c r="C125" s="64"/>
      <c r="D125" s="65"/>
      <c r="E125" s="66"/>
      <c r="F125" s="66"/>
      <c r="G125" s="66"/>
      <c r="H125" s="66"/>
      <c r="I125" s="66"/>
      <c r="P125" s="110"/>
    </row>
    <row r="126" spans="1:16" s="3" customFormat="1" ht="36.75" hidden="1" customHeight="1" x14ac:dyDescent="0.25">
      <c r="A126" s="64"/>
      <c r="B126" s="64"/>
      <c r="C126" s="64"/>
      <c r="D126" s="65"/>
      <c r="E126" s="66"/>
      <c r="F126" s="66"/>
      <c r="G126" s="66"/>
      <c r="H126" s="66"/>
      <c r="I126" s="66"/>
      <c r="P126" s="110"/>
    </row>
    <row r="127" spans="1:16" s="3" customFormat="1" ht="36.75" hidden="1" customHeight="1" x14ac:dyDescent="0.25">
      <c r="A127" s="64"/>
      <c r="B127" s="64"/>
      <c r="C127" s="64"/>
      <c r="D127" s="65"/>
      <c r="E127" s="66"/>
      <c r="F127" s="66"/>
      <c r="G127" s="66"/>
      <c r="H127" s="66"/>
      <c r="I127" s="66"/>
      <c r="P127" s="110"/>
    </row>
    <row r="128" spans="1:16" s="3" customFormat="1" ht="36.75" hidden="1" customHeight="1" x14ac:dyDescent="0.25">
      <c r="A128" s="64"/>
      <c r="B128" s="64"/>
      <c r="C128" s="64"/>
      <c r="D128" s="65"/>
      <c r="E128" s="66"/>
      <c r="F128" s="66"/>
      <c r="G128" s="66"/>
      <c r="H128" s="66"/>
      <c r="I128" s="66"/>
      <c r="P128" s="110"/>
    </row>
    <row r="129" spans="1:16" s="3" customFormat="1" ht="36.75" hidden="1" customHeight="1" x14ac:dyDescent="0.25">
      <c r="A129" s="64"/>
      <c r="B129" s="64"/>
      <c r="C129" s="64"/>
      <c r="D129" s="65"/>
      <c r="E129" s="66"/>
      <c r="F129" s="66"/>
      <c r="G129" s="66"/>
      <c r="H129" s="66"/>
      <c r="I129" s="66"/>
      <c r="P129" s="110"/>
    </row>
    <row r="130" spans="1:16" s="3" customFormat="1" ht="36.75" hidden="1" customHeight="1" x14ac:dyDescent="0.25">
      <c r="A130" s="64"/>
      <c r="B130" s="64"/>
      <c r="C130" s="64"/>
      <c r="D130" s="65"/>
      <c r="E130" s="66"/>
      <c r="F130" s="66"/>
      <c r="G130" s="66"/>
      <c r="H130" s="66"/>
      <c r="I130" s="66"/>
      <c r="P130" s="110"/>
    </row>
    <row r="131" spans="1:16" s="3" customFormat="1" ht="36.75" hidden="1" customHeight="1" x14ac:dyDescent="0.25">
      <c r="A131" s="64"/>
      <c r="B131" s="64"/>
      <c r="C131" s="64"/>
      <c r="D131" s="65"/>
      <c r="E131" s="66"/>
      <c r="F131" s="66"/>
      <c r="G131" s="66"/>
      <c r="H131" s="66"/>
      <c r="I131" s="66"/>
      <c r="P131" s="110"/>
    </row>
    <row r="132" spans="1:16" s="3" customFormat="1" ht="36.75" hidden="1" customHeight="1" x14ac:dyDescent="0.25">
      <c r="A132" s="64"/>
      <c r="B132" s="64"/>
      <c r="C132" s="64"/>
      <c r="D132" s="65"/>
      <c r="E132" s="66"/>
      <c r="F132" s="66"/>
      <c r="G132" s="66"/>
      <c r="H132" s="66"/>
      <c r="I132" s="66"/>
      <c r="P132" s="110"/>
    </row>
    <row r="133" spans="1:16" s="3" customFormat="1" ht="36.75" hidden="1" customHeight="1" x14ac:dyDescent="0.25">
      <c r="A133" s="64"/>
      <c r="B133" s="64"/>
      <c r="C133" s="64"/>
      <c r="D133" s="65"/>
      <c r="E133" s="66"/>
      <c r="F133" s="66"/>
      <c r="G133" s="66"/>
      <c r="H133" s="66"/>
      <c r="I133" s="66"/>
      <c r="P133" s="110"/>
    </row>
    <row r="134" spans="1:16" s="3" customFormat="1" ht="36.75" hidden="1" customHeight="1" x14ac:dyDescent="0.25">
      <c r="A134" s="64"/>
      <c r="B134" s="64"/>
      <c r="C134" s="64"/>
      <c r="D134" s="65"/>
      <c r="E134" s="66"/>
      <c r="F134" s="66"/>
      <c r="G134" s="66"/>
      <c r="H134" s="66"/>
      <c r="I134" s="66"/>
      <c r="P134" s="110"/>
    </row>
    <row r="135" spans="1:16" s="3" customFormat="1" ht="36.75" hidden="1" customHeight="1" x14ac:dyDescent="0.25">
      <c r="A135" s="64"/>
      <c r="B135" s="64"/>
      <c r="C135" s="64"/>
      <c r="D135" s="65"/>
      <c r="E135" s="66"/>
      <c r="F135" s="66"/>
      <c r="G135" s="66"/>
      <c r="H135" s="66"/>
      <c r="I135" s="66"/>
      <c r="P135" s="110"/>
    </row>
    <row r="136" spans="1:16" s="3" customFormat="1" ht="36.75" hidden="1" customHeight="1" x14ac:dyDescent="0.25">
      <c r="A136" s="64"/>
      <c r="B136" s="64"/>
      <c r="C136" s="64"/>
      <c r="D136" s="65"/>
      <c r="E136" s="66"/>
      <c r="F136" s="66"/>
      <c r="G136" s="66"/>
      <c r="H136" s="66"/>
      <c r="I136" s="66"/>
      <c r="P136" s="110"/>
    </row>
    <row r="137" spans="1:16" s="3" customFormat="1" ht="36.75" hidden="1" customHeight="1" x14ac:dyDescent="0.25">
      <c r="A137" s="64"/>
      <c r="B137" s="64"/>
      <c r="C137" s="64"/>
      <c r="D137" s="65"/>
      <c r="E137" s="66"/>
      <c r="F137" s="66"/>
      <c r="G137" s="66"/>
      <c r="H137" s="66"/>
      <c r="I137" s="66"/>
      <c r="P137" s="110"/>
    </row>
    <row r="138" spans="1:16" s="3" customFormat="1" ht="36.75" hidden="1" customHeight="1" x14ac:dyDescent="0.25">
      <c r="A138" s="64"/>
      <c r="B138" s="64"/>
      <c r="C138" s="64"/>
      <c r="D138" s="65"/>
      <c r="E138" s="66"/>
      <c r="F138" s="66"/>
      <c r="G138" s="66"/>
      <c r="H138" s="66"/>
      <c r="I138" s="66"/>
      <c r="P138" s="110"/>
    </row>
    <row r="139" spans="1:16" s="3" customFormat="1" ht="36.75" hidden="1" customHeight="1" x14ac:dyDescent="0.25">
      <c r="A139" s="64"/>
      <c r="B139" s="64"/>
      <c r="C139" s="64"/>
      <c r="D139" s="65"/>
      <c r="E139" s="66"/>
      <c r="F139" s="66"/>
      <c r="G139" s="66"/>
      <c r="H139" s="66"/>
      <c r="I139" s="66"/>
      <c r="P139" s="110"/>
    </row>
    <row r="140" spans="1:16" s="3" customFormat="1" ht="36.75" hidden="1" customHeight="1" x14ac:dyDescent="0.25">
      <c r="A140" s="64"/>
      <c r="B140" s="64"/>
      <c r="C140" s="64"/>
      <c r="D140" s="65"/>
      <c r="E140" s="66"/>
      <c r="F140" s="66"/>
      <c r="G140" s="66"/>
      <c r="H140" s="66"/>
      <c r="I140" s="66"/>
      <c r="P140" s="110"/>
    </row>
    <row r="141" spans="1:16" s="3" customFormat="1" ht="36.75" hidden="1" customHeight="1" x14ac:dyDescent="0.25">
      <c r="A141" s="64"/>
      <c r="B141" s="64"/>
      <c r="C141" s="64"/>
      <c r="D141" s="65"/>
      <c r="E141" s="66"/>
      <c r="F141" s="66"/>
      <c r="G141" s="66"/>
      <c r="H141" s="66"/>
      <c r="I141" s="66"/>
      <c r="P141" s="110"/>
    </row>
    <row r="142" spans="1:16" s="3" customFormat="1" ht="36.75" hidden="1" customHeight="1" x14ac:dyDescent="0.25">
      <c r="A142" s="64"/>
      <c r="B142" s="64"/>
      <c r="C142" s="64"/>
      <c r="D142" s="65"/>
      <c r="E142" s="66"/>
      <c r="F142" s="66"/>
      <c r="G142" s="66"/>
      <c r="H142" s="66"/>
      <c r="I142" s="66"/>
      <c r="P142" s="110"/>
    </row>
    <row r="143" spans="1:16" s="3" customFormat="1" ht="36.75" hidden="1" customHeight="1" x14ac:dyDescent="0.25">
      <c r="A143" s="64"/>
      <c r="B143" s="64"/>
      <c r="C143" s="64"/>
      <c r="D143" s="65"/>
      <c r="E143" s="66"/>
      <c r="F143" s="66"/>
      <c r="G143" s="66"/>
      <c r="H143" s="66"/>
      <c r="I143" s="66"/>
      <c r="P143" s="110"/>
    </row>
    <row r="144" spans="1:16" s="3" customFormat="1" ht="36.75" hidden="1" customHeight="1" x14ac:dyDescent="0.25">
      <c r="A144" s="64"/>
      <c r="B144" s="64"/>
      <c r="C144" s="64"/>
      <c r="D144" s="65"/>
      <c r="E144" s="66"/>
      <c r="F144" s="66"/>
      <c r="G144" s="66"/>
      <c r="H144" s="66"/>
      <c r="I144" s="66"/>
      <c r="P144" s="110"/>
    </row>
    <row r="145" spans="1:16" s="3" customFormat="1" ht="36.75" hidden="1" customHeight="1" x14ac:dyDescent="0.25">
      <c r="A145" s="64"/>
      <c r="B145" s="64"/>
      <c r="C145" s="64"/>
      <c r="D145" s="65"/>
      <c r="E145" s="66"/>
      <c r="F145" s="66"/>
      <c r="G145" s="66"/>
      <c r="H145" s="66"/>
      <c r="I145" s="66"/>
      <c r="P145" s="110"/>
    </row>
    <row r="146" spans="1:16" s="3" customFormat="1" ht="36.75" hidden="1" customHeight="1" x14ac:dyDescent="0.25">
      <c r="A146" s="64"/>
      <c r="B146" s="64"/>
      <c r="C146" s="64"/>
      <c r="D146" s="65"/>
      <c r="E146" s="66"/>
      <c r="F146" s="66"/>
      <c r="G146" s="66"/>
      <c r="H146" s="66"/>
      <c r="I146" s="66"/>
      <c r="P146" s="110"/>
    </row>
    <row r="147" spans="1:16" s="3" customFormat="1" ht="36.75" hidden="1" customHeight="1" x14ac:dyDescent="0.25">
      <c r="A147" s="64"/>
      <c r="B147" s="64"/>
      <c r="C147" s="64"/>
      <c r="D147" s="65"/>
      <c r="E147" s="66"/>
      <c r="F147" s="66"/>
      <c r="G147" s="66"/>
      <c r="H147" s="66"/>
      <c r="I147" s="66"/>
      <c r="P147" s="110"/>
    </row>
    <row r="148" spans="1:16" s="3" customFormat="1" ht="36.75" hidden="1" customHeight="1" x14ac:dyDescent="0.25">
      <c r="A148" s="64"/>
      <c r="B148" s="64"/>
      <c r="C148" s="64"/>
      <c r="D148" s="65"/>
      <c r="E148" s="66"/>
      <c r="F148" s="66"/>
      <c r="G148" s="66"/>
      <c r="H148" s="66"/>
      <c r="I148" s="66"/>
      <c r="P148" s="110"/>
    </row>
    <row r="149" spans="1:16" s="3" customFormat="1" ht="36.75" hidden="1" customHeight="1" x14ac:dyDescent="0.25">
      <c r="A149" s="64"/>
      <c r="B149" s="64"/>
      <c r="C149" s="64"/>
      <c r="D149" s="65"/>
      <c r="E149" s="66"/>
      <c r="F149" s="66"/>
      <c r="G149" s="66"/>
      <c r="H149" s="66"/>
      <c r="I149" s="66"/>
      <c r="P149" s="110"/>
    </row>
    <row r="150" spans="1:16" s="3" customFormat="1" ht="36.75" hidden="1" customHeight="1" x14ac:dyDescent="0.25">
      <c r="A150" s="64"/>
      <c r="B150" s="64"/>
      <c r="C150" s="64"/>
      <c r="D150" s="65"/>
      <c r="E150" s="66"/>
      <c r="F150" s="66"/>
      <c r="G150" s="66"/>
      <c r="H150" s="66"/>
      <c r="I150" s="66"/>
      <c r="P150" s="110"/>
    </row>
    <row r="151" spans="1:16" s="3" customFormat="1" ht="36.75" hidden="1" customHeight="1" x14ac:dyDescent="0.25">
      <c r="A151" s="64"/>
      <c r="B151" s="64"/>
      <c r="C151" s="64"/>
      <c r="D151" s="65"/>
      <c r="E151" s="66"/>
      <c r="F151" s="66"/>
      <c r="G151" s="66"/>
      <c r="H151" s="66"/>
      <c r="I151" s="66"/>
      <c r="P151" s="110"/>
    </row>
    <row r="152" spans="1:16" s="3" customFormat="1" ht="36.75" hidden="1" customHeight="1" x14ac:dyDescent="0.25">
      <c r="A152" s="64"/>
      <c r="B152" s="64"/>
      <c r="C152" s="64"/>
      <c r="D152" s="65"/>
      <c r="E152" s="66"/>
      <c r="F152" s="66"/>
      <c r="G152" s="66"/>
      <c r="H152" s="66"/>
      <c r="I152" s="66"/>
      <c r="P152" s="110"/>
    </row>
    <row r="153" spans="1:16" s="3" customFormat="1" hidden="1" x14ac:dyDescent="0.2">
      <c r="A153" s="6"/>
      <c r="B153" s="6"/>
      <c r="C153" s="6"/>
      <c r="D153" s="7"/>
      <c r="E153" s="67"/>
      <c r="F153" s="9"/>
      <c r="G153" s="10"/>
      <c r="H153" s="10"/>
      <c r="I153" s="10"/>
      <c r="P153" s="110"/>
    </row>
    <row r="154" spans="1:16" s="3" customFormat="1" ht="18.75" hidden="1" customHeight="1" x14ac:dyDescent="0.2">
      <c r="A154" s="6"/>
      <c r="B154" s="6"/>
      <c r="C154" s="6"/>
      <c r="D154" s="7"/>
      <c r="E154" s="67"/>
      <c r="F154" s="9"/>
      <c r="G154" s="10"/>
      <c r="H154" s="10"/>
      <c r="I154" s="10"/>
      <c r="P154" s="110"/>
    </row>
    <row r="155" spans="1:16" s="3" customFormat="1" hidden="1" x14ac:dyDescent="0.2">
      <c r="A155" s="6"/>
      <c r="B155" s="6"/>
      <c r="C155" s="6"/>
      <c r="D155" s="7"/>
      <c r="E155" s="8"/>
      <c r="F155" s="9"/>
      <c r="G155" s="10"/>
      <c r="H155" s="10"/>
      <c r="I155" s="10"/>
      <c r="P155" s="110"/>
    </row>
    <row r="156" spans="1:16" s="3" customFormat="1" ht="18.75" hidden="1" customHeight="1" x14ac:dyDescent="0.2">
      <c r="A156" s="6"/>
      <c r="B156" s="6"/>
      <c r="C156" s="6"/>
      <c r="D156" s="7"/>
      <c r="E156" s="8"/>
      <c r="F156" s="9"/>
      <c r="G156" s="10"/>
      <c r="H156" s="10"/>
      <c r="I156" s="10"/>
      <c r="P156" s="110"/>
    </row>
    <row r="157" spans="1:16" s="3" customFormat="1" ht="19.5" hidden="1" customHeight="1" x14ac:dyDescent="0.2">
      <c r="A157" s="6"/>
      <c r="B157" s="6"/>
      <c r="C157" s="6"/>
      <c r="D157" s="7"/>
      <c r="E157" s="8"/>
      <c r="F157" s="9"/>
      <c r="G157" s="10"/>
      <c r="H157" s="10"/>
      <c r="I157" s="10"/>
      <c r="P157" s="110"/>
    </row>
    <row r="158" spans="1:16" hidden="1" x14ac:dyDescent="0.2"/>
    <row r="159" spans="1:16" hidden="1" x14ac:dyDescent="0.2"/>
    <row r="160" spans="1:16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t="8.25" customHeight="1" x14ac:dyDescent="0.2"/>
    <row r="220" ht="10.5" customHeight="1" x14ac:dyDescent="0.2"/>
  </sheetData>
  <sheetProtection selectLockedCells="1" selectUnlockedCells="1"/>
  <mergeCells count="17">
    <mergeCell ref="A84:C84"/>
    <mergeCell ref="E84:I84"/>
    <mergeCell ref="E81:H81"/>
    <mergeCell ref="A82:D82"/>
    <mergeCell ref="E82:H82"/>
    <mergeCell ref="A83:D83"/>
    <mergeCell ref="F83:I83"/>
    <mergeCell ref="F4:H4"/>
    <mergeCell ref="A4:A5"/>
    <mergeCell ref="C4:C5"/>
    <mergeCell ref="D4:D5"/>
    <mergeCell ref="E4:E5"/>
    <mergeCell ref="A1:B1"/>
    <mergeCell ref="C1:I1"/>
    <mergeCell ref="A2:D2"/>
    <mergeCell ref="E2:I2"/>
    <mergeCell ref="A3:D3"/>
  </mergeCells>
  <printOptions horizontalCentered="1"/>
  <pageMargins left="0.23611111111111116" right="0.23611111111111116" top="0.74791666666666667" bottom="0.74861111111111112" header="0.51181102362204722" footer="0.31527777777777777"/>
  <pageSetup paperSize="9" scale="60" orientation="landscape" horizontalDpi="300" verticalDpi="300" r:id="rId1"/>
  <headerFooter scaleWithDoc="0" alignWithMargins="0">
    <oddFooter>&amp;RPágina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4</vt:i4>
      </vt:variant>
    </vt:vector>
  </HeadingPairs>
  <TitlesOfParts>
    <vt:vector size="5" baseType="lpstr">
      <vt:lpstr>PLANILHA</vt:lpstr>
      <vt:lpstr>PLANILHA!Excel_BuiltIn__FilterDatabase</vt:lpstr>
      <vt:lpstr>PLANILHA!print</vt:lpstr>
      <vt:lpstr>PLANILHA!Print_Area</vt:lpstr>
      <vt:lpstr>PLANILHA!Print_Titles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Larissa Facchini</dc:creator>
  <cp:lastModifiedBy>Larissa Facchini</cp:lastModifiedBy>
  <cp:revision>1</cp:revision>
  <cp:lastPrinted>2026-05-05T15:04:36Z</cp:lastPrinted>
  <dcterms:created xsi:type="dcterms:W3CDTF">2012-05-28T19:15:19Z</dcterms:created>
  <dcterms:modified xsi:type="dcterms:W3CDTF">2026-08-28T13:47:15Z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AEFFD907AEF54427993898B9658F42A6_13</vt:lpwstr>
  </property>
  <property fmtid="{D5CDD505-2E9C-101B-9397-08002B2CF9AE}" pid="3" name="KSOProductBuildVer">
    <vt:lpwstr>1046-12.1.0.27458</vt:lpwstr>
  </property>
  <property fmtid="{D5CDD505-2E9C-101B-9397-08002B2CF9AE}" pid="4" name="CalculationRule">
    <vt:r8>0</vt:r8>
  </property>
</Properties>
</file>